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D27" i="15" l="1"/>
  <c r="D24" i="15" s="1"/>
  <c r="C24" i="15"/>
  <c r="E24" i="15"/>
  <c r="F24" i="15"/>
  <c r="E27" i="15" l="1"/>
  <c r="D32" i="15"/>
  <c r="D33" i="15"/>
  <c r="D34" i="15"/>
  <c r="D31" i="15"/>
  <c r="C30" i="6" l="1"/>
  <c r="L32" i="15" l="1"/>
  <c r="M32" i="15"/>
  <c r="L33" i="15"/>
  <c r="M33" i="15"/>
  <c r="L34" i="15"/>
  <c r="M34" i="15"/>
  <c r="M31" i="15"/>
  <c r="L31" i="15"/>
  <c r="L26" i="15"/>
  <c r="M26" i="15"/>
  <c r="L27" i="15"/>
  <c r="M27" i="15"/>
  <c r="L28" i="15"/>
  <c r="M28" i="15"/>
  <c r="L29" i="15"/>
  <c r="M29" i="15"/>
  <c r="M25" i="15"/>
  <c r="L25" i="15"/>
  <c r="M30" i="15" l="1"/>
  <c r="L30" i="15"/>
  <c r="J30" i="15"/>
  <c r="H30" i="15"/>
  <c r="D30" i="15"/>
  <c r="M24" i="15"/>
  <c r="J24" i="15"/>
  <c r="H24" i="15"/>
  <c r="A5" i="24"/>
  <c r="A14" i="25"/>
  <c r="A11" i="25"/>
  <c r="A8" i="25"/>
  <c r="A4" i="25"/>
  <c r="L24" i="15" l="1"/>
  <c r="A5" i="14"/>
  <c r="A15" i="22" l="1"/>
  <c r="B21" i="22" s="1"/>
  <c r="A15" i="5" l="1"/>
  <c r="A12" i="5"/>
  <c r="A9" i="5"/>
  <c r="A15" i="23" l="1"/>
  <c r="A12" i="23"/>
  <c r="A9" i="23"/>
  <c r="A12" i="22" l="1"/>
  <c r="A9" i="22"/>
  <c r="A8" i="15" l="1"/>
  <c r="A11" i="15"/>
  <c r="A14" i="15"/>
  <c r="A15" i="6" l="1"/>
  <c r="A14" i="12"/>
  <c r="A11" i="12"/>
  <c r="A8" i="12"/>
  <c r="C24" i="6" l="1"/>
  <c r="A15" i="24"/>
  <c r="A15" i="16"/>
  <c r="A12" i="16"/>
  <c r="A9" i="16"/>
  <c r="A12" i="6"/>
  <c r="A12" i="24" s="1"/>
  <c r="A9" i="6"/>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<sst xmlns="http://schemas.openxmlformats.org/spreadsheetml/2006/main" count="1458" uniqueCount="467">
  <si>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</si>
  <si>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</si>
  <si>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</si>
  <si>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</si>
  <si>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</si>
  <si>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</si>
  <si>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</si>
  <si>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</si>
  <si>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</si>
  <si>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</si>
  <si>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</si>
  <si>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</si>
  <si>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</si>
  <si>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</si>
  <si>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</si>
  <si>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</si>
  <si>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</si>
  <si>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</si>
  <si>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</si>
  <si>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</si>
  <si>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</si>
  <si>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</si>
  <si>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</si>
  <si>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</si>
  <si>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</si>
  <si>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</si>
  <si>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</si>
  <si>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</si>
  <si>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</si>
  <si>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</si>
  <si>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</si>
  <si>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</si>
  <si>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</si>
  <si>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</si>
  <si>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</si>
  <si>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</si>
  <si>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</si>
  <si>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</si>
  <si>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</si>
  <si>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</si>
  <si>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</si>
  <si>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</si>
  <si>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</si>
  <si>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</si>
  <si>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</si>
  <si>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</si>
  <si>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</si>
  <si>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</si>
  <si>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</si>
  <si>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</si>
  <si>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</si>
  <si>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</si>
  <si>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</si>
  <si>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</si>
  <si>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</si>
  <si>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</si>
  <si>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</si>
  <si>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</si>
  <si>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</si>
  <si>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</si>
  <si>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</si>
  <si>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</si>
  <si>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</si>
  <si>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</si>
  <si>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</si>
  <si>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</si>
  <si>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</si>
  <si>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</si>
  <si>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</si>
  <si>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</si>
  <si>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</si>
  <si>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</si>
  <si>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</si>
  <si>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</si>
  <si>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</si>
  <si>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</si>
  <si>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</si>
  <si>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</si>
  <si>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</si>
  <si>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</si>
  <si>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</si>
  <si>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</si>
  <si>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</si>
  <si>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</si>
  <si>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</si>
  <si>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</si>
  <si>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</si>
  <si>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</si>
  <si>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</si>
  <si>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</si>
  <si>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</si>
  <si>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</si>
  <si>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</si>
  <si>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</si>
  <si>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</si>
  <si>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</si>
  <si>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</si>
  <si>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</si>
  <si>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</si>
  <si>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</si>
  <si>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</si>
  <si>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</si>
  <si>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</si>
  <si>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</si>
  <si>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</si>
  <si>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</si>
  <si>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</si>
  <si>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</si>
  <si>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</si>
  <si>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</si>
  <si>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</si>
  <si>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</si>
  <si>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</si>
  <si>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</si>
  <si>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</si>
  <si>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</si>
  <si>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</si>
  <si>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</si>
  <si>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</si>
  <si>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</si>
  <si>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</si>
  <si>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</si>
  <si>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</si>
  <si>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</si>
  <si>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</si>
  <si>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</si>
  <si>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</si>
  <si>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</si>
  <si>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</si>
  <si>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</si>
  <si>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</si>
  <si>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</si>
  <si>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</si>
  <si>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</si>
  <si>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</si>
  <si>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</si>
  <si>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</si>
  <si>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</si>
  <si>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</si>
  <si>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</si>
  <si>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</si>
  <si>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</si>
  <si>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</si>
  <si>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</si>
  <si>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</si>
  <si>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</si>
  <si>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</si>
  <si>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</si>
  <si>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</si>
  <si>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</si>
  <si>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</si>
  <si>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</si>
  <si>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</si>
  <si>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</si>
  <si>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</si>
  <si>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</si>
  <si>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</si>
  <si>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</si>
  <si>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</si>
  <si>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</si>
  <si>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</si>
  <si>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</si>
  <si>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</si>
  <si>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</si>
  <si>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</si>
  <si>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</si>
  <si>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</si>
  <si>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</si>
  <si>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</si>
  <si>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</si>
  <si>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</si>
  <si>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</si>
  <si>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</si>
  <si>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</si>
  <si>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</si>
  <si>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</si>
  <si>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</si>
  <si>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</si>
  <si>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</si>
  <si>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</si>
  <si>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</si>
  <si>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</si>
  <si>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</si>
  <si>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</si>
  <si>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</si>
  <si>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</si>
  <si>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</si>
  <si>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</si>
  <si>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</si>
  <si>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</si>
  <si>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</si>
  <si>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</si>
  <si>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</si>
  <si>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</si>
  <si>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</si>
  <si>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</si>
  <si>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</si>
  <si>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</si>
  <si>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</si>
  <si>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</si>
  <si>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</si>
  <si>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</si>
  <si>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</si>
  <si>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</si>
  <si>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</si>
  <si>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</si>
  <si>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</si>
  <si>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</si>
  <si>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</si>
  <si>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</si>
  <si>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</si>
  <si>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</si>
  <si>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</si>
  <si>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</si>
  <si>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</si>
  <si>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</si>
  <si>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</si>
  <si>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</si>
  <si>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</si>
  <si>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</si>
  <si>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</si>
  <si>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</si>
  <si>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</si>
  <si>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</si>
  <si>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</si>
  <si>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</si>
  <si>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</si>
  <si>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</si>
  <si>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</si>
  <si>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</si>
  <si>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</si>
  <si>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</si>
  <si>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</si>
  <si>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</si>
  <si>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</si>
  <si>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</si>
  <si>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</si>
  <si>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</si>
  <si>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</si>
  <si>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</si>
  <si>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</si>
  <si>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</si>
  <si>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</si>
  <si>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</si>
  <si>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</si>
  <si>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</si>
  <si>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</si>
  <si>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</si>
  <si>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</si>
  <si>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</si>
  <si>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</si>
  <si>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</si>
  <si>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</si>
  <si>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</si>
  <si>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</si>
  <si>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</si>
  <si>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</si>
  <si>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</si>
  <si>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</si>
  <si>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</si>
  <si>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</si>
  <si>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</si>
  <si>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</si>
  <si>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</si>
  <si>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</si>
  <si>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</si>
  <si>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</si>
  <si>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</si>
  <si>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</si>
  <si>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</si>
  <si>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</si>
  <si>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</si>
  <si>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</si>
  <si>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</si>
  <si>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</si>
  <si>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</si>
  <si>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</si>
  <si>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</si>
  <si>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</si>
  <si>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</si>
  <si>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</si>
  <si>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</si>
  <si>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</si>
  <si>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</si>
  <si>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</si>
  <si>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</si>
  <si>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</si>
  <si>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</si>
  <si>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</si>
  <si>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</si>
  <si>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</si>
  <si>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</si>
  <si>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</si>
  <si>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</si>
  <si>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</si>
  <si>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</si>
  <si>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</si>
  <si>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</si>
  <si>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</si>
  <si>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</si>
  <si>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</si>
  <si>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</si>
  <si>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</si>
  <si>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</si>
  <si>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</si>
  <si>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</si>
  <si>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</si>
  <si>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</si>
  <si>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</si>
  <si>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</si>
  <si>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</si>
  <si>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</si>
  <si>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</si>
  <si>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</si>
  <si>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</si>
  <si>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</si>
  <si>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</si>
  <si>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</si>
  <si>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</si>
  <si>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</si>
  <si>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</si>
  <si>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</si>
  <si>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</si>
  <si>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</si>
  <si>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</si>
  <si>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</si>
  <si>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</si>
  <si>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</si>
  <si>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</si>
  <si>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</si>
  <si>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</si>
  <si>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</si>
  <si>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</si>
  <si>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</si>
  <si>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</si>
  <si>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</si>
  <si>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</si>
  <si>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</si>
  <si>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</si>
  <si>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</si>
  <si>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</si>
  <si>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</si>
  <si>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</si>
  <si>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</si>
  <si>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</si>
  <si>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</si>
  <si>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</si>
  <si>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</si>
  <si>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</si>
  <si>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</si>
  <si>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</si>
  <si>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</si>
  <si>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</si>
  <si>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</si>
  <si>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</si>
  <si>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</si>
  <si>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</si>
  <si>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</si>
  <si>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</si>
  <si>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</si>
  <si>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</si>
  <si>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</si>
  <si>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</si>
  <si>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</si>
  <si>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</si>
  <si>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</si>
  <si>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</si>
  <si>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</si>
  <si>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</si>
  <si>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</si>
  <si>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</si>
  <si>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</si>
  <si>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</si>
  <si>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</si>
  <si>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</si>
  <si>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</si>
  <si>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</si>
  <si>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</si>
  <si>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</si>
  <si>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</si>
  <si>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</si>
  <si>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</si>
  <si>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</si>
  <si>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</si>
  <si>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</si>
  <si>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</si>
  <si>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</si>
  <si>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</si>
  <si>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</si>
  <si>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</si>
  <si>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</si>
  <si>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</si>
  <si>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</si>
  <si>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</si>
  <si>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</si>
  <si>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</si>
  <si>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</si>
  <si>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</si>
  <si>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</si>
  <si>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 xml:space="preserve">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t>
  </si>
  <si>
    <t>Требования ОАО "СО ЕЭС" к информационному обмену технологической информацией, изложенные в Соглашении о технологическом взаимодействии между ОАО «СО ЕЭС» и ОАО «МРСК Северного Кавказа» от 01.02.2011 (в редакции Изменений № 3 от 14.01.2015). Заключение ОАО "СО ЕЭС" от 10.04.2015г. (Приложение 2 к письму №Р51-б2-II-19-988)</t>
  </si>
  <si>
    <t>нд</t>
  </si>
  <si>
    <t>Модернизация, техническое перевооружение прочих объектов основных средств</t>
  </si>
  <si>
    <t xml:space="preserve">     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</si>
  <si>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</si>
  <si>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</si>
  <si>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</si>
  <si>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</si>
  <si>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</si>
  <si>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</si>
  <si>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</si>
  <si>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</si>
  <si>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</si>
  <si>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</si>
  <si>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</si>
  <si>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</si>
  <si>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</si>
  <si>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</si>
  <si>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</si>
  <si>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</si>
  <si>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</si>
  <si>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</si>
  <si>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</si>
  <si>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</si>
  <si>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</si>
  <si>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</si>
  <si>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</si>
  <si>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</si>
  <si>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</si>
  <si>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</si>
  <si>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</si>
  <si>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</si>
  <si>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</si>
  <si>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</si>
  <si>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</si>
  <si>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</si>
  <si>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</si>
  <si>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</si>
  <si>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</si>
  <si>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</si>
  <si>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</si>
  <si>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</si>
  <si>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t>
  </si>
  <si>
    <t xml:space="preserve">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                                                                                                                                                                                                               </t>
  </si>
  <si>
    <t>F_prj_109103_6480</t>
  </si>
  <si>
    <t xml:space="preserve">  F_prj_109103_6480                                                                                                                                         </t>
  </si>
  <si>
    <t>+</t>
  </si>
  <si>
    <t>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Погашение кредиторской задолженности</t>
  </si>
  <si>
    <t>РСО-Алания</t>
  </si>
  <si>
    <t>ЗАО "Ланит"</t>
  </si>
  <si>
    <t>Северо-Осетинский</t>
  </si>
  <si>
    <t>СМР</t>
  </si>
  <si>
    <t>ОК</t>
  </si>
  <si>
    <t>ЗАО "ЛАНИТ"</t>
  </si>
  <si>
    <t>ЗАО "РИССА - ТелеСистемы"</t>
  </si>
  <si>
    <t>ООО "ГЛАВЭНЕРГОСОЮЗ"</t>
  </si>
  <si>
    <t>ООО "Р.В.С."</t>
  </si>
  <si>
    <t>ООО "СисКонт"</t>
  </si>
  <si>
    <t>ООО "ТиС-Энерго"</t>
  </si>
  <si>
    <t>ООО "ЭНИ"</t>
  </si>
  <si>
    <t>http://www.b2b-mrsk.ru/</t>
  </si>
  <si>
    <t xml:space="preserve">Цели </t>
  </si>
  <si>
    <t>64,75 млн. руб. с НДС</t>
  </si>
  <si>
    <t>строительство</t>
  </si>
  <si>
    <t>Строительство</t>
  </si>
  <si>
    <t>Система сбора и передачи информации</t>
  </si>
  <si>
    <t>54,87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</si>
</sst>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29" fillId="0" borderId="0"/>
    <xf numFmtId="0" fontId="64" fillId="0" borderId="0" applyNumberFormat="0" applyFill="0" applyBorder="0" applyAlignment="0" applyProtection="0"/>
    <xf numFmtId="0" fontId="1" fillId="0" borderId="0"/>
  </cellStyleXfs>
  <cellXfs count="3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0" fillId="0" borderId="27" xfId="2" applyFont="1" applyFill="1" applyBorder="1" applyAlignment="1">
      <alignment vertical="top" wrapText="1"/>
    </xf>
    <xf numFmtId="0" fontId="41" fillId="0" borderId="39" xfId="2" applyFont="1" applyFill="1" applyBorder="1" applyAlignment="1">
      <alignment vertical="top" wrapText="1"/>
    </xf>
    <xf numFmtId="0" fontId="41" fillId="0" borderId="27" xfId="2" applyFont="1" applyFill="1" applyBorder="1" applyAlignment="1">
      <alignment horizontal="left" vertical="center" wrapText="1"/>
    </xf>
    <xf numFmtId="0" fontId="41" fillId="0" borderId="27" xfId="2" applyFont="1" applyFill="1" applyBorder="1" applyAlignment="1">
      <alignment horizontal="center" vertical="center" wrapText="1"/>
    </xf>
    <xf numFmtId="0" fontId="40" fillId="0" borderId="1" xfId="89" applyFont="1" applyFill="1" applyBorder="1" applyAlignment="1">
      <alignment horizontal="left" vertical="top" wrapText="1"/>
    </xf>
    <xf numFmtId="167" fontId="11" fillId="0" borderId="1" xfId="113" applyNumberFormat="1" applyFont="1" applyFill="1" applyBorder="1" applyAlignment="1">
      <alignment horizontal="center" vertical="center" wrapText="1"/>
    </xf>
    <xf numFmtId="9" fontId="40" fillId="0" borderId="29" xfId="112" applyNumberFormat="1" applyFont="1" applyFill="1" applyBorder="1" applyAlignment="1">
      <alignment horizontal="justify" vertical="top" wrapText="1"/>
    </xf>
    <xf numFmtId="14" fontId="40" fillId="0" borderId="1" xfId="89" applyNumberFormat="1" applyFont="1" applyFill="1" applyBorder="1" applyAlignment="1">
      <alignment horizontal="left" vertical="top" wrapText="1"/>
    </xf>
    <xf numFmtId="14" fontId="36" fillId="25" borderId="1" xfId="49" applyNumberFormat="1" applyFont="1" applyFill="1" applyBorder="1" applyAlignment="1">
      <alignment horizontal="center" vertical="center"/>
    </xf>
    <xf numFmtId="0" fontId="37" fillId="25" borderId="10" xfId="49" applyFont="1" applyFill="1" applyBorder="1" applyAlignment="1">
      <alignment horizontal="center" vertical="center"/>
    </xf>
    <xf numFmtId="0" fontId="36" fillId="25" borderId="1" xfId="49" applyFont="1" applyFill="1" applyBorder="1"/>
    <xf numFmtId="0" fontId="64" fillId="0" borderId="1" xfId="114" applyBorder="1" applyAlignment="1">
      <alignment wrapText="1"/>
    </xf>
    <xf numFmtId="49" fontId="64" fillId="25" borderId="10" xfId="114" applyNumberForma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42"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7"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1" fontId="36" fillId="25" borderId="10"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wrapText="1"/>
    </xf>
    <xf numFmtId="1" fontId="36" fillId="25" borderId="6" xfId="49" applyNumberFormat="1" applyFont="1" applyFill="1" applyBorder="1" applyAlignment="1">
      <alignment horizontal="center" vertical="center" wrapText="1"/>
    </xf>
    <xf numFmtId="1" fontId="36" fillId="25" borderId="2" xfId="49" applyNumberFormat="1" applyFont="1" applyFill="1" applyBorder="1" applyAlignment="1">
      <alignment horizontal="center" vertical="center" wrapText="1"/>
    </xf>
    <xf numFmtId="14" fontId="36" fillId="25" borderId="10" xfId="49" applyNumberFormat="1" applyFont="1" applyFill="1" applyBorder="1" applyAlignment="1">
      <alignment horizontal="center" vertical="center"/>
    </xf>
    <xf numFmtId="14" fontId="36" fillId="25" borderId="6" xfId="49" applyNumberFormat="1" applyFont="1" applyFill="1" applyBorder="1" applyAlignment="1">
      <alignment horizontal="center" vertical="center"/>
    </xf>
    <xf numFmtId="14" fontId="36" fillId="25" borderId="2" xfId="49" applyNumberFormat="1"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6">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5"/>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1"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b2b-mrsk.ru/firms/zao-rissa-telesistemy/35263/" TargetMode="External"/><Relationship Id="rId13" Type="http://schemas.openxmlformats.org/officeDocument/2006/relationships/hyperlink" Target="http://www.b2b-mrsk.ru/firms/ooo-eni/31903/" TargetMode="External"/><Relationship Id="rId3" Type="http://schemas.openxmlformats.org/officeDocument/2006/relationships/hyperlink" Target="http://www.b2b-mrsk.ru/firms/ooo-glavenergosoiuz/50640/" TargetMode="External"/><Relationship Id="rId7" Type="http://schemas.openxmlformats.org/officeDocument/2006/relationships/hyperlink" Target="http://www.b2b-mrsk.ru/firms/ooo-eni/31903/" TargetMode="External"/><Relationship Id="rId12" Type="http://schemas.openxmlformats.org/officeDocument/2006/relationships/hyperlink" Target="http://www.b2b-mrsk.ru/firms/ooo-tis-energo/57969/" TargetMode="External"/><Relationship Id="rId2" Type="http://schemas.openxmlformats.org/officeDocument/2006/relationships/hyperlink" Target="http://www.b2b-mrsk.ru/firms/zao-rissa-telesistemy/35263/" TargetMode="External"/><Relationship Id="rId1" Type="http://schemas.openxmlformats.org/officeDocument/2006/relationships/hyperlink" Target="http://www.b2b-mrsk.ru/firms/zao-lanit/6917/" TargetMode="External"/><Relationship Id="rId6" Type="http://schemas.openxmlformats.org/officeDocument/2006/relationships/hyperlink" Target="http://www.b2b-mrsk.ru/firms/ooo-tis-energo/57969/" TargetMode="External"/><Relationship Id="rId11" Type="http://schemas.openxmlformats.org/officeDocument/2006/relationships/hyperlink" Target="http://www.b2b-mrsk.ru/firms/ooo-siskont/6449/" TargetMode="External"/><Relationship Id="rId5" Type="http://schemas.openxmlformats.org/officeDocument/2006/relationships/hyperlink" Target="http://www.b2b-mrsk.ru/firms/ooo-siskont/6449/" TargetMode="External"/><Relationship Id="rId15" Type="http://schemas.openxmlformats.org/officeDocument/2006/relationships/printerSettings" Target="../printerSettings/printerSettings9.bin"/><Relationship Id="rId10" Type="http://schemas.openxmlformats.org/officeDocument/2006/relationships/hyperlink" Target="http://www.b2b-mrsk.ru/firms/ooo-r-v-s/5388/" TargetMode="External"/><Relationship Id="rId4" Type="http://schemas.openxmlformats.org/officeDocument/2006/relationships/hyperlink" Target="http://www.b2b-mrsk.ru/firms/ooo-r-v-s/5388/" TargetMode="External"/><Relationship Id="rId9" Type="http://schemas.openxmlformats.org/officeDocument/2006/relationships/hyperlink" Target="http://www.b2b-mrsk.ru/firms/ooo-glavenergosoiuz/50640/" TargetMode="External"/><Relationship Id="rId14" Type="http://schemas.openxmlformats.org/officeDocument/2006/relationships/hyperlink" Target="http://www.b2b-mrsk.ru/firms/zao-lanit/691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373</v>
      </c>
      <c r="B5" s="231"/>
      <c r="C5" s="231"/>
      <c r="D5" s="119"/>
      <c r="E5" s="119"/>
      <c r="F5" s="119"/>
      <c r="G5" s="119"/>
      <c r="H5" s="119"/>
      <c r="I5" s="119"/>
      <c r="J5" s="119"/>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374</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444</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442</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359</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402</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461</v>
      </c>
      <c r="C23" s="142" t="s">
        <v>447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16"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16"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16" t="s">
        <v>69</v>
      </c>
      <c r="C27" s="30" t="s">
        <v>375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16"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16"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16"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316</v>
      </c>
      <c r="C33" s="30" t="s">
        <v>394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321</v>
      </c>
      <c r="B37" s="35" t="s">
        <v>319</v>
      </c>
      <c r="C37" s="19" t="s">
        <v>446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6" customFormat="1" ht="63" x14ac:dyDescent="0.25">
      <c r="A40" s="163" t="s">
        <v>322</v>
      </c>
      <c r="B40" s="164" t="s">
        <v>370</v>
      </c>
      <c r="C40" s="168" t="s">
        <v>401</v>
      </c>
      <c r="D40" s="165"/>
      <c r="E40" s="165"/>
      <c r="F40" s="165"/>
      <c r="G40" s="165"/>
      <c r="H40" s="165"/>
      <c r="I40" s="165"/>
      <c r="J40" s="165"/>
      <c r="K40" s="165"/>
      <c r="L40" s="165"/>
      <c r="M40" s="165"/>
      <c r="N40" s="165"/>
      <c r="O40" s="165"/>
      <c r="P40" s="165"/>
      <c r="Q40" s="165"/>
      <c r="R40" s="165"/>
      <c r="S40" s="165"/>
      <c r="T40" s="165"/>
      <c r="U40" s="165"/>
      <c r="V40" s="165"/>
    </row>
    <row r="41" spans="1:22" s="166" customFormat="1" ht="105.75" customHeight="1" x14ac:dyDescent="0.25">
      <c r="A41" s="163" t="s">
        <v>332</v>
      </c>
      <c r="B41" s="164" t="s">
        <v>354</v>
      </c>
      <c r="C41" s="167" t="s">
        <v>401</v>
      </c>
      <c r="D41" s="165"/>
      <c r="E41" s="165"/>
      <c r="F41" s="165"/>
      <c r="G41" s="165"/>
      <c r="H41" s="165"/>
      <c r="I41" s="165"/>
      <c r="J41" s="165"/>
      <c r="K41" s="165"/>
      <c r="L41" s="165"/>
      <c r="M41" s="165"/>
      <c r="N41" s="165"/>
      <c r="O41" s="165"/>
      <c r="P41" s="165"/>
      <c r="Q41" s="165"/>
      <c r="R41" s="165"/>
      <c r="S41" s="165"/>
      <c r="T41" s="165"/>
      <c r="U41" s="165"/>
      <c r="V41" s="165"/>
    </row>
    <row r="42" spans="1:22" s="166" customFormat="1" ht="83.25" customHeight="1" x14ac:dyDescent="0.25">
      <c r="A42" s="163" t="s">
        <v>323</v>
      </c>
      <c r="B42" s="164" t="s">
        <v>367</v>
      </c>
      <c r="C42" s="167" t="s">
        <v>401</v>
      </c>
      <c r="D42" s="165"/>
      <c r="E42" s="165"/>
      <c r="F42" s="165"/>
      <c r="G42" s="165"/>
      <c r="H42" s="165"/>
      <c r="I42" s="165"/>
      <c r="J42" s="165"/>
      <c r="K42" s="165"/>
      <c r="L42" s="165"/>
      <c r="M42" s="165"/>
      <c r="N42" s="165"/>
      <c r="O42" s="165"/>
      <c r="P42" s="165"/>
      <c r="Q42" s="165"/>
      <c r="R42" s="165"/>
      <c r="S42" s="165"/>
      <c r="T42" s="165"/>
      <c r="U42" s="165"/>
      <c r="V42" s="165"/>
    </row>
    <row r="43" spans="1:22" s="166" customFormat="1" ht="186" customHeight="1" x14ac:dyDescent="0.25">
      <c r="A43" s="163" t="s">
        <v>335</v>
      </c>
      <c r="B43" s="164" t="s">
        <v>336</v>
      </c>
      <c r="C43" s="167" t="s">
        <v>401</v>
      </c>
      <c r="D43" s="165"/>
      <c r="E43" s="165"/>
      <c r="F43" s="165"/>
      <c r="G43" s="165"/>
      <c r="H43" s="165"/>
      <c r="I43" s="165"/>
      <c r="J43" s="165"/>
      <c r="K43" s="165"/>
      <c r="L43" s="165"/>
      <c r="M43" s="165"/>
      <c r="N43" s="165"/>
      <c r="O43" s="165"/>
      <c r="P43" s="165"/>
      <c r="Q43" s="165"/>
      <c r="R43" s="165"/>
      <c r="S43" s="165"/>
      <c r="T43" s="165"/>
      <c r="U43" s="165"/>
      <c r="V43" s="165"/>
    </row>
    <row r="44" spans="1:22" s="166" customFormat="1" ht="111" customHeight="1" x14ac:dyDescent="0.25">
      <c r="A44" s="163" t="s">
        <v>324</v>
      </c>
      <c r="B44" s="164" t="s">
        <v>360</v>
      </c>
      <c r="C44" s="167" t="s">
        <v>401</v>
      </c>
      <c r="D44" s="165"/>
      <c r="E44" s="165"/>
      <c r="F44" s="165"/>
      <c r="G44" s="165"/>
      <c r="H44" s="165"/>
      <c r="I44" s="165"/>
      <c r="J44" s="165"/>
      <c r="K44" s="165"/>
      <c r="L44" s="165"/>
      <c r="M44" s="165"/>
      <c r="N44" s="165"/>
      <c r="O44" s="165"/>
      <c r="P44" s="165"/>
      <c r="Q44" s="165"/>
      <c r="R44" s="165"/>
      <c r="S44" s="165"/>
      <c r="T44" s="165"/>
      <c r="U44" s="165"/>
      <c r="V44" s="165"/>
    </row>
    <row r="45" spans="1:22" s="166" customFormat="1" ht="120" customHeight="1" x14ac:dyDescent="0.25">
      <c r="A45" s="163" t="s">
        <v>355</v>
      </c>
      <c r="B45" s="164" t="s">
        <v>361</v>
      </c>
      <c r="C45" s="167" t="s">
        <v>401</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8" t="s">
        <v>325</v>
      </c>
      <c r="B46" s="35" t="s">
        <v>362</v>
      </c>
      <c r="C46" s="167" t="s">
        <v>401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356</v>
      </c>
      <c r="B48" s="35" t="s">
        <v>368</v>
      </c>
      <c r="C48" s="169" t="s">
        <v>462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326</v>
      </c>
      <c r="B49" s="35" t="s">
        <v>369</v>
      </c>
      <c r="C49" s="170" t="s">
        <v>466</v>
      </c>
      <c r="D49" s="17"/>
      <c r="E49" s="17"/>
      <c r="F49" s="17"/>
      <c r="G49" s="17"/>
      <c r="H49" s="17"/>
      <c r="I49" s="17"/>
      <c r="J49" s="17"/>
      <c r="K49" s="17"/>
      <c r="L49" s="17"/>
      <c r="M49" s="17"/>
      <c r="N49" s="17"/>
      <c r="O49" s="17"/>
      <c r="P49" s="17"/>
      <c r="Q49" s="17"/>
      <c r="R49" s="17"/>
      <c r="S49" s="17"/>
      <c r="T49" s="17"/>
      <c r="U49" s="17"/>
      <c r="V49" s="17"/>
    </row>
    <row r="50" spans="1:22" ht="31.5" x14ac:dyDescent="0.25">
      <c r="A50" s="178">
        <v>26</v>
      </c>
      <c r="B50" s="179" t="s">
        <v>397</v>
      </c>
      <c r="C50" s="178" t="s">
        <v>398</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D21" sqref="D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373</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F_prj_109103_6480</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x14ac:dyDescent="0.2">
      <c r="A14" s="23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3" t="s">
        <v>334</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38" t="s">
        <v>1</v>
      </c>
      <c r="B19" s="238" t="s">
        <v>83</v>
      </c>
      <c r="C19" s="239" t="s">
        <v>230</v>
      </c>
      <c r="D19" s="238" t="s">
        <v>229</v>
      </c>
      <c r="E19" s="238" t="s">
        <v>82</v>
      </c>
      <c r="F19" s="238" t="s">
        <v>81</v>
      </c>
      <c r="G19" s="238" t="s">
        <v>225</v>
      </c>
      <c r="H19" s="238" t="s">
        <v>80</v>
      </c>
      <c r="I19" s="238" t="s">
        <v>79</v>
      </c>
      <c r="J19" s="238" t="s">
        <v>78</v>
      </c>
      <c r="K19" s="238" t="s">
        <v>77</v>
      </c>
      <c r="L19" s="238" t="s">
        <v>76</v>
      </c>
      <c r="M19" s="238" t="s">
        <v>75</v>
      </c>
      <c r="N19" s="238" t="s">
        <v>74</v>
      </c>
      <c r="O19" s="238" t="s">
        <v>73</v>
      </c>
      <c r="P19" s="238" t="s">
        <v>72</v>
      </c>
      <c r="Q19" s="238" t="s">
        <v>228</v>
      </c>
      <c r="R19" s="238"/>
      <c r="S19" s="241" t="s">
        <v>391</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7" t="s">
        <v>226</v>
      </c>
      <c r="R20" s="38" t="s">
        <v>227</v>
      </c>
      <c r="S20" s="241"/>
      <c r="T20" s="22"/>
      <c r="U20" s="22"/>
      <c r="V20" s="22"/>
      <c r="W20" s="22"/>
      <c r="X20" s="22"/>
      <c r="Y20" s="22"/>
      <c r="Z20" s="21"/>
      <c r="AA20" s="21"/>
      <c r="AB20" s="21"/>
    </row>
    <row r="21" spans="1:28" s="2" customFormat="1" ht="18.75" x14ac:dyDescent="0.2">
      <c r="A21" s="37">
        <v>1</v>
      </c>
      <c r="B21" s="40">
        <v>2</v>
      </c>
      <c r="C21" s="37">
        <v>3</v>
      </c>
      <c r="D21" s="40">
        <v>4</v>
      </c>
      <c r="E21" s="37">
        <v>5</v>
      </c>
      <c r="F21" s="40">
        <v>6</v>
      </c>
      <c r="G21" s="113">
        <v>7</v>
      </c>
      <c r="H21" s="114">
        <v>8</v>
      </c>
      <c r="I21" s="113">
        <v>9</v>
      </c>
      <c r="J21" s="114">
        <v>10</v>
      </c>
      <c r="K21" s="113">
        <v>11</v>
      </c>
      <c r="L21" s="114">
        <v>12</v>
      </c>
      <c r="M21" s="113">
        <v>13</v>
      </c>
      <c r="N21" s="114">
        <v>14</v>
      </c>
      <c r="O21" s="113">
        <v>15</v>
      </c>
      <c r="P21" s="114">
        <v>16</v>
      </c>
      <c r="Q21" s="113">
        <v>17</v>
      </c>
      <c r="R21" s="114">
        <v>18</v>
      </c>
      <c r="S21" s="113">
        <v>19</v>
      </c>
      <c r="T21" s="22"/>
      <c r="U21" s="22"/>
      <c r="V21" s="22"/>
      <c r="W21" s="22"/>
      <c r="X21" s="22"/>
      <c r="Y21" s="22"/>
      <c r="Z21" s="21"/>
      <c r="AA21" s="21"/>
      <c r="AB21" s="21"/>
    </row>
    <row r="22" spans="1:28" s="2" customFormat="1" ht="102" customHeight="1" x14ac:dyDescent="0.2">
      <c r="A22" s="32" t="s">
        <v>401</v>
      </c>
      <c r="B22" s="32" t="s">
        <v>401</v>
      </c>
      <c r="C22" s="32" t="s">
        <v>401</v>
      </c>
      <c r="D22" s="32" t="s">
        <v>401</v>
      </c>
      <c r="E22" s="32" t="s">
        <v>401</v>
      </c>
      <c r="F22" s="32" t="s">
        <v>401</v>
      </c>
      <c r="G22" s="32" t="s">
        <v>401</v>
      </c>
      <c r="H22" s="32" t="s">
        <v>401</v>
      </c>
      <c r="I22" s="32" t="s">
        <v>401</v>
      </c>
      <c r="J22" s="32" t="s">
        <v>401</v>
      </c>
      <c r="K22" s="32" t="s">
        <v>401</v>
      </c>
      <c r="L22" s="32" t="s">
        <v>401</v>
      </c>
      <c r="M22" s="32" t="s">
        <v>401</v>
      </c>
      <c r="N22" s="32" t="s">
        <v>401</v>
      </c>
      <c r="O22" s="32" t="s">
        <v>401</v>
      </c>
      <c r="P22" s="32" t="s">
        <v>401</v>
      </c>
      <c r="Q22" s="32" t="s">
        <v>401</v>
      </c>
      <c r="R22" s="32" t="s">
        <v>401</v>
      </c>
      <c r="S22" s="32" t="s">
        <v>401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I17" zoomScale="80" zoomScaleNormal="60" zoomScaleSheetLayoutView="80" workbookViewId="0">
      <selection activeCell="A25" sqref="A25:T25"/>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377</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F_prj_109103_6480</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4.5" customHeight="1" x14ac:dyDescent="0.2">
      <c r="A16" s="23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339</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1</v>
      </c>
      <c r="B21" s="246" t="s">
        <v>208</v>
      </c>
      <c r="C21" s="247"/>
      <c r="D21" s="250" t="s">
        <v>105</v>
      </c>
      <c r="E21" s="246" t="s">
        <v>365</v>
      </c>
      <c r="F21" s="247"/>
      <c r="G21" s="246" t="s">
        <v>219</v>
      </c>
      <c r="H21" s="247"/>
      <c r="I21" s="246" t="s">
        <v>104</v>
      </c>
      <c r="J21" s="247"/>
      <c r="K21" s="250" t="s">
        <v>103</v>
      </c>
      <c r="L21" s="246" t="s">
        <v>102</v>
      </c>
      <c r="M21" s="247"/>
      <c r="N21" s="246" t="s">
        <v>363</v>
      </c>
      <c r="O21" s="247"/>
      <c r="P21" s="250" t="s">
        <v>101</v>
      </c>
      <c r="Q21" s="256" t="s">
        <v>100</v>
      </c>
      <c r="R21" s="257"/>
      <c r="S21" s="256" t="s">
        <v>99</v>
      </c>
      <c r="T21" s="258"/>
    </row>
    <row r="22" spans="1:113" ht="204.75" customHeight="1" x14ac:dyDescent="0.25">
      <c r="A22" s="254"/>
      <c r="B22" s="248"/>
      <c r="C22" s="249"/>
      <c r="D22" s="252"/>
      <c r="E22" s="248"/>
      <c r="F22" s="249"/>
      <c r="G22" s="248"/>
      <c r="H22" s="249"/>
      <c r="I22" s="248"/>
      <c r="J22" s="249"/>
      <c r="K22" s="251"/>
      <c r="L22" s="248"/>
      <c r="M22" s="249"/>
      <c r="N22" s="248"/>
      <c r="O22" s="249"/>
      <c r="P22" s="251"/>
      <c r="Q22" s="80" t="s">
        <v>98</v>
      </c>
      <c r="R22" s="80" t="s">
        <v>338</v>
      </c>
      <c r="S22" s="80" t="s">
        <v>97</v>
      </c>
      <c r="T22" s="80" t="s">
        <v>96</v>
      </c>
    </row>
    <row r="23" spans="1:113" ht="51.75" customHeight="1" x14ac:dyDescent="0.25">
      <c r="A23" s="255"/>
      <c r="B23" s="117" t="s">
        <v>94</v>
      </c>
      <c r="C23" s="117" t="s">
        <v>95</v>
      </c>
      <c r="D23" s="251"/>
      <c r="E23" s="117" t="s">
        <v>94</v>
      </c>
      <c r="F23" s="117" t="s">
        <v>95</v>
      </c>
      <c r="G23" s="117" t="s">
        <v>94</v>
      </c>
      <c r="H23" s="117" t="s">
        <v>95</v>
      </c>
      <c r="I23" s="117" t="s">
        <v>94</v>
      </c>
      <c r="J23" s="117" t="s">
        <v>95</v>
      </c>
      <c r="K23" s="117" t="s">
        <v>94</v>
      </c>
      <c r="L23" s="117" t="s">
        <v>94</v>
      </c>
      <c r="M23" s="117" t="s">
        <v>95</v>
      </c>
      <c r="N23" s="117" t="s">
        <v>94</v>
      </c>
      <c r="O23" s="117" t="s">
        <v>95</v>
      </c>
      <c r="P23" s="118"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401</v>
      </c>
      <c r="B25" s="51" t="s">
        <v>401</v>
      </c>
      <c r="C25" s="51" t="s">
        <v>401</v>
      </c>
      <c r="D25" s="51" t="s">
        <v>401</v>
      </c>
      <c r="E25" s="51" t="s">
        <v>401</v>
      </c>
      <c r="F25" s="51" t="s">
        <v>401</v>
      </c>
      <c r="G25" s="51" t="s">
        <v>401</v>
      </c>
      <c r="H25" s="51" t="s">
        <v>401</v>
      </c>
      <c r="I25" s="51" t="s">
        <v>401</v>
      </c>
      <c r="J25" s="51" t="s">
        <v>401</v>
      </c>
      <c r="K25" s="51" t="s">
        <v>401</v>
      </c>
      <c r="L25" s="51" t="s">
        <v>401</v>
      </c>
      <c r="M25" s="51" t="s">
        <v>401</v>
      </c>
      <c r="N25" s="51" t="s">
        <v>401</v>
      </c>
      <c r="O25" s="51" t="s">
        <v>401</v>
      </c>
      <c r="P25" s="51" t="s">
        <v>401</v>
      </c>
      <c r="Q25" s="51" t="s">
        <v>401</v>
      </c>
      <c r="R25" s="51" t="s">
        <v>401</v>
      </c>
      <c r="S25" s="51" t="s">
        <v>401</v>
      </c>
      <c r="T25" s="51" t="s">
        <v>401</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5" t="s">
        <v>371</v>
      </c>
      <c r="C28" s="245"/>
      <c r="D28" s="245"/>
      <c r="E28" s="245"/>
      <c r="F28" s="245"/>
      <c r="G28" s="245"/>
      <c r="H28" s="245"/>
      <c r="I28" s="245"/>
      <c r="J28" s="245"/>
      <c r="K28" s="245"/>
      <c r="L28" s="245"/>
      <c r="M28" s="245"/>
      <c r="N28" s="245"/>
      <c r="O28" s="245"/>
      <c r="P28" s="245"/>
      <c r="Q28" s="245"/>
      <c r="R28" s="245"/>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337</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0"/>
      <c r="B6" s="120"/>
      <c r="C6" s="120"/>
      <c r="D6" s="120"/>
      <c r="E6" s="120"/>
      <c r="F6" s="120"/>
      <c r="G6" s="120"/>
      <c r="H6" s="120"/>
      <c r="I6" s="120"/>
      <c r="J6" s="120"/>
      <c r="K6" s="120"/>
      <c r="L6" s="120"/>
      <c r="M6" s="120"/>
      <c r="N6" s="120"/>
      <c r="O6" s="120"/>
      <c r="P6" s="120"/>
      <c r="Q6" s="120"/>
      <c r="R6" s="120"/>
      <c r="S6" s="120"/>
      <c r="T6" s="120"/>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8" t="s">
        <v>403</v>
      </c>
      <c r="F9" s="268"/>
      <c r="G9" s="268"/>
      <c r="H9" s="268"/>
      <c r="I9" s="268"/>
      <c r="J9" s="268"/>
      <c r="K9" s="268"/>
      <c r="L9" s="268"/>
      <c r="M9" s="268"/>
      <c r="N9" s="268"/>
      <c r="O9" s="268"/>
      <c r="P9" s="268"/>
      <c r="Q9" s="268"/>
      <c r="R9" s="268"/>
      <c r="S9" s="268"/>
      <c r="T9" s="268"/>
      <c r="U9" s="268"/>
      <c r="V9" s="268"/>
      <c r="W9" s="268"/>
      <c r="X9" s="268"/>
      <c r="Y9" s="268"/>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445</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75.75" customHeight="1" x14ac:dyDescent="0.2">
      <c r="E15" s="267" t="s">
        <v>443</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0" t="s">
        <v>1</v>
      </c>
      <c r="B21" s="263" t="s">
        <v>347</v>
      </c>
      <c r="C21" s="264"/>
      <c r="D21" s="263" t="s">
        <v>349</v>
      </c>
      <c r="E21" s="264"/>
      <c r="F21" s="256" t="s">
        <v>77</v>
      </c>
      <c r="G21" s="258"/>
      <c r="H21" s="258"/>
      <c r="I21" s="257"/>
      <c r="J21" s="260" t="s">
        <v>350</v>
      </c>
      <c r="K21" s="263" t="s">
        <v>351</v>
      </c>
      <c r="L21" s="264"/>
      <c r="M21" s="263" t="s">
        <v>352</v>
      </c>
      <c r="N21" s="264"/>
      <c r="O21" s="263" t="s">
        <v>340</v>
      </c>
      <c r="P21" s="264"/>
      <c r="Q21" s="263" t="s">
        <v>110</v>
      </c>
      <c r="R21" s="264"/>
      <c r="S21" s="260" t="s">
        <v>109</v>
      </c>
      <c r="T21" s="260" t="s">
        <v>353</v>
      </c>
      <c r="U21" s="260" t="s">
        <v>348</v>
      </c>
      <c r="V21" s="263" t="s">
        <v>108</v>
      </c>
      <c r="W21" s="264"/>
      <c r="X21" s="256" t="s">
        <v>100</v>
      </c>
      <c r="Y21" s="258"/>
      <c r="Z21" s="256" t="s">
        <v>99</v>
      </c>
      <c r="AA21" s="258"/>
    </row>
    <row r="22" spans="1:27" ht="216" customHeight="1" x14ac:dyDescent="0.25">
      <c r="A22" s="261"/>
      <c r="B22" s="265"/>
      <c r="C22" s="266"/>
      <c r="D22" s="265"/>
      <c r="E22" s="266"/>
      <c r="F22" s="256" t="s">
        <v>107</v>
      </c>
      <c r="G22" s="257"/>
      <c r="H22" s="256" t="s">
        <v>106</v>
      </c>
      <c r="I22" s="257"/>
      <c r="J22" s="262"/>
      <c r="K22" s="265"/>
      <c r="L22" s="266"/>
      <c r="M22" s="265"/>
      <c r="N22" s="266"/>
      <c r="O22" s="265"/>
      <c r="P22" s="266"/>
      <c r="Q22" s="265"/>
      <c r="R22" s="266"/>
      <c r="S22" s="262"/>
      <c r="T22" s="262"/>
      <c r="U22" s="262"/>
      <c r="V22" s="265"/>
      <c r="W22" s="266"/>
      <c r="X22" s="80" t="s">
        <v>98</v>
      </c>
      <c r="Y22" s="80" t="s">
        <v>338</v>
      </c>
      <c r="Z22" s="80" t="s">
        <v>97</v>
      </c>
      <c r="AA22" s="80" t="s">
        <v>96</v>
      </c>
    </row>
    <row r="23" spans="1:27" ht="60" customHeight="1" x14ac:dyDescent="0.25">
      <c r="A23" s="262"/>
      <c r="B23" s="115" t="s">
        <v>94</v>
      </c>
      <c r="C23" s="115"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401</v>
      </c>
      <c r="B25" s="51" t="s">
        <v>401</v>
      </c>
      <c r="C25" s="51" t="s">
        <v>401</v>
      </c>
      <c r="D25" s="51" t="s">
        <v>401</v>
      </c>
      <c r="E25" s="51" t="s">
        <v>401</v>
      </c>
      <c r="F25" s="51" t="s">
        <v>401</v>
      </c>
      <c r="G25" s="51" t="s">
        <v>401</v>
      </c>
      <c r="H25" s="51" t="s">
        <v>401</v>
      </c>
      <c r="I25" s="51" t="s">
        <v>401</v>
      </c>
      <c r="J25" s="51" t="s">
        <v>401</v>
      </c>
      <c r="K25" s="51" t="s">
        <v>401</v>
      </c>
      <c r="L25" s="51" t="s">
        <v>401</v>
      </c>
      <c r="M25" s="51" t="s">
        <v>401</v>
      </c>
      <c r="N25" s="51" t="s">
        <v>401</v>
      </c>
      <c r="O25" s="51" t="s">
        <v>401</v>
      </c>
      <c r="P25" s="51" t="s">
        <v>401</v>
      </c>
      <c r="Q25" s="51" t="s">
        <v>401</v>
      </c>
      <c r="R25" s="51" t="s">
        <v>401</v>
      </c>
      <c r="S25" s="51" t="s">
        <v>401</v>
      </c>
      <c r="T25" s="51" t="s">
        <v>401</v>
      </c>
      <c r="U25" s="51" t="s">
        <v>401</v>
      </c>
      <c r="V25" s="51" t="s">
        <v>401</v>
      </c>
      <c r="W25" s="51" t="s">
        <v>401</v>
      </c>
      <c r="X25" s="51" t="s">
        <v>401</v>
      </c>
      <c r="Y25" s="51" t="s">
        <v>401</v>
      </c>
      <c r="Z25" s="51" t="s">
        <v>401</v>
      </c>
      <c r="AA25" s="51" t="s">
        <v>401</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376</v>
      </c>
      <c r="B5" s="231"/>
      <c r="C5" s="23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F_prj_109103_6480</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3" t="s">
        <v>333</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345</v>
      </c>
      <c r="C22" s="142" t="s">
        <v>447</v>
      </c>
      <c r="D22" s="23"/>
      <c r="E22" s="23"/>
      <c r="F22" s="22"/>
      <c r="G22" s="22"/>
      <c r="H22" s="22"/>
      <c r="I22" s="22"/>
      <c r="J22" s="22"/>
      <c r="K22" s="22"/>
      <c r="L22" s="22"/>
      <c r="M22" s="22"/>
      <c r="N22" s="22"/>
      <c r="O22" s="22"/>
      <c r="P22" s="22"/>
      <c r="Q22" s="21"/>
      <c r="R22" s="21"/>
      <c r="S22" s="21"/>
      <c r="T22" s="21"/>
      <c r="U22" s="21"/>
    </row>
    <row r="23" spans="1:21" ht="90.75" customHeight="1" x14ac:dyDescent="0.25">
      <c r="A23" s="18" t="s">
        <v>59</v>
      </c>
      <c r="B23" s="20" t="s">
        <v>56</v>
      </c>
      <c r="C23" s="24" t="s">
        <v>399</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379</v>
      </c>
      <c r="C24" s="19" t="str">
        <f>A15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364</v>
      </c>
      <c r="C25" s="35" t="s">
        <v>401</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401</v>
      </c>
      <c r="D26" s="17"/>
      <c r="E26" s="17"/>
      <c r="F26" s="17"/>
      <c r="G26" s="17"/>
      <c r="H26" s="17"/>
      <c r="I26" s="17"/>
      <c r="J26" s="17"/>
      <c r="K26" s="17"/>
      <c r="L26" s="17"/>
      <c r="M26" s="17"/>
      <c r="N26" s="17"/>
      <c r="O26" s="17"/>
      <c r="P26" s="17"/>
      <c r="Q26" s="17"/>
      <c r="R26" s="17"/>
      <c r="S26" s="17"/>
      <c r="T26" s="17"/>
      <c r="U26" s="17"/>
    </row>
    <row r="27" spans="1:21" ht="87.75" customHeight="1" x14ac:dyDescent="0.25">
      <c r="A27" s="18" t="s">
        <v>54</v>
      </c>
      <c r="B27" s="20" t="s">
        <v>346</v>
      </c>
      <c r="C27" s="36" t="s">
        <v>400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2019</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строительство</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4" zoomScale="70" zoomScaleNormal="7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'1. паспорт местоположение'!A5:C5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0"/>
      <c r="AB6" s="110"/>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0"/>
      <c r="AB7" s="110"/>
    </row>
    <row r="8" spans="1:28" x14ac:dyDescent="0.25">
      <c r="A8" s="268" t="str">
        <f>'1. паспорт местоположение'!A9:C9</f>
        <v>Северо-Осетинский филиал ПАО "МРСК Северного Кавказа"</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8"/>
      <c r="AB8" s="108"/>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09"/>
      <c r="AB9" s="10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0"/>
      <c r="AB10" s="110"/>
    </row>
    <row r="11" spans="1:28" x14ac:dyDescent="0.25">
      <c r="A11" s="268" t="str">
        <f>'1. паспорт местоположение'!A12:C12</f>
        <v>F_prj_109103_6480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8"/>
      <c r="AB11" s="108"/>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09"/>
      <c r="AB12" s="10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68"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8"/>
      <c r="AB14" s="108"/>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09"/>
      <c r="AB15" s="109"/>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3"/>
      <c r="AB16" s="18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3"/>
      <c r="AB17" s="18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3"/>
      <c r="AB18" s="18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404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0" t="s">
        <v>405</v>
      </c>
      <c r="B23" s="271"/>
      <c r="C23" s="271"/>
      <c r="D23" s="271"/>
      <c r="E23" s="271"/>
      <c r="F23" s="271"/>
      <c r="G23" s="271"/>
      <c r="H23" s="271"/>
      <c r="I23" s="271"/>
      <c r="J23" s="271"/>
      <c r="K23" s="271"/>
      <c r="L23" s="272"/>
      <c r="M23" s="273" t="s">
        <v>406</v>
      </c>
      <c r="N23" s="273"/>
      <c r="O23" s="273"/>
      <c r="P23" s="273"/>
      <c r="Q23" s="273"/>
      <c r="R23" s="273"/>
      <c r="S23" s="273"/>
      <c r="T23" s="273"/>
      <c r="U23" s="273"/>
      <c r="V23" s="273"/>
      <c r="W23" s="273"/>
      <c r="X23" s="273"/>
      <c r="Y23" s="273"/>
      <c r="Z23" s="273"/>
    </row>
    <row r="24" spans="1:28" ht="151.5" customHeight="1" x14ac:dyDescent="0.25">
      <c r="A24" s="186" t="s">
        <v>407</v>
      </c>
      <c r="B24" s="187" t="s">
        <v>408</v>
      </c>
      <c r="C24" s="186" t="s">
        <v>409</v>
      </c>
      <c r="D24" s="186" t="s">
        <v>410</v>
      </c>
      <c r="E24" s="186" t="s">
        <v>411</v>
      </c>
      <c r="F24" s="186" t="s">
        <v>412</v>
      </c>
      <c r="G24" s="186" t="s">
        <v>413</v>
      </c>
      <c r="H24" s="186" t="s">
        <v>414</v>
      </c>
      <c r="I24" s="186" t="s">
        <v>415</v>
      </c>
      <c r="J24" s="186" t="s">
        <v>416</v>
      </c>
      <c r="K24" s="187" t="s">
        <v>417</v>
      </c>
      <c r="L24" s="187" t="s">
        <v>418</v>
      </c>
      <c r="M24" s="188" t="s">
        <v>419</v>
      </c>
      <c r="N24" s="187" t="s">
        <v>420</v>
      </c>
      <c r="O24" s="186" t="s">
        <v>421</v>
      </c>
      <c r="P24" s="186" t="s">
        <v>422</v>
      </c>
      <c r="Q24" s="186" t="s">
        <v>423</v>
      </c>
      <c r="R24" s="186" t="s">
        <v>414</v>
      </c>
      <c r="S24" s="186" t="s">
        <v>424</v>
      </c>
      <c r="T24" s="186" t="s">
        <v>425</v>
      </c>
      <c r="U24" s="186" t="s">
        <v>426</v>
      </c>
      <c r="V24" s="186" t="s">
        <v>423</v>
      </c>
      <c r="W24" s="189" t="s">
        <v>427</v>
      </c>
      <c r="X24" s="189" t="s">
        <v>428</v>
      </c>
      <c r="Y24" s="189" t="s">
        <v>429</v>
      </c>
      <c r="Z24" s="190" t="s">
        <v>430</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1" t="s">
        <v>401</v>
      </c>
      <c r="B26" s="191" t="s">
        <v>401</v>
      </c>
      <c r="C26" s="191" t="s">
        <v>401</v>
      </c>
      <c r="D26" s="191" t="s">
        <v>401</v>
      </c>
      <c r="E26" s="191" t="s">
        <v>401</v>
      </c>
      <c r="F26" s="191" t="s">
        <v>401</v>
      </c>
      <c r="G26" s="191" t="s">
        <v>401</v>
      </c>
      <c r="H26" s="191" t="s">
        <v>401</v>
      </c>
      <c r="I26" s="191" t="s">
        <v>401</v>
      </c>
      <c r="J26" s="191" t="s">
        <v>401</v>
      </c>
      <c r="K26" s="191" t="s">
        <v>401</v>
      </c>
      <c r="L26" s="191" t="s">
        <v>401</v>
      </c>
      <c r="M26" s="191" t="s">
        <v>401</v>
      </c>
      <c r="N26" s="191" t="s">
        <v>401</v>
      </c>
      <c r="O26" s="191" t="s">
        <v>401</v>
      </c>
      <c r="P26" s="191" t="s">
        <v>401</v>
      </c>
      <c r="Q26" s="191" t="s">
        <v>401</v>
      </c>
      <c r="R26" s="191" t="s">
        <v>401</v>
      </c>
      <c r="S26" s="191" t="s">
        <v>401</v>
      </c>
      <c r="T26" s="191" t="s">
        <v>401</v>
      </c>
      <c r="U26" s="191" t="s">
        <v>401</v>
      </c>
      <c r="V26" s="191" t="s">
        <v>401</v>
      </c>
      <c r="W26" s="191" t="s">
        <v>401</v>
      </c>
      <c r="X26" s="191" t="s">
        <v>401</v>
      </c>
      <c r="Y26" s="191" t="s">
        <v>401</v>
      </c>
      <c r="Z26" s="191" t="s">
        <v>401</v>
      </c>
    </row>
    <row r="29" spans="1:28" x14ac:dyDescent="0.25">
      <c r="A29"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0"/>
      <c r="Q7" s="110"/>
      <c r="R7" s="110"/>
      <c r="S7" s="110"/>
      <c r="T7" s="110"/>
      <c r="U7" s="110"/>
      <c r="V7" s="110"/>
      <c r="W7" s="110"/>
      <c r="X7" s="110"/>
      <c r="Y7" s="110"/>
      <c r="Z7" s="110"/>
    </row>
    <row r="8" spans="1:28" s="10" customFormat="1" ht="18.75" x14ac:dyDescent="0.2">
      <c r="A8" s="235"/>
      <c r="B8" s="235"/>
      <c r="C8" s="235"/>
      <c r="D8" s="235"/>
      <c r="E8" s="235"/>
      <c r="F8" s="235"/>
      <c r="G8" s="235"/>
      <c r="H8" s="235"/>
      <c r="I8" s="235"/>
      <c r="J8" s="235"/>
      <c r="K8" s="235"/>
      <c r="L8" s="235"/>
      <c r="M8" s="235"/>
      <c r="N8" s="235"/>
      <c r="O8" s="235"/>
      <c r="P8" s="110"/>
      <c r="Q8" s="110"/>
      <c r="R8" s="110"/>
      <c r="S8" s="110"/>
      <c r="T8" s="110"/>
      <c r="U8" s="110"/>
      <c r="V8" s="110"/>
      <c r="W8" s="110"/>
      <c r="X8" s="110"/>
      <c r="Y8" s="110"/>
      <c r="Z8" s="110"/>
    </row>
    <row r="9" spans="1:28" s="10" customFormat="1" ht="18.75" x14ac:dyDescent="0.2">
      <c r="A9" s="268" t="str">
        <f>'3.3 паспорт описание'!A9:C9</f>
        <v>Северо-Осетинский филиал ПАО "МРСК Северного Кавказа"</v>
      </c>
      <c r="B9" s="268"/>
      <c r="C9" s="268"/>
      <c r="D9" s="268"/>
      <c r="E9" s="268"/>
      <c r="F9" s="268"/>
      <c r="G9" s="268"/>
      <c r="H9" s="268"/>
      <c r="I9" s="268"/>
      <c r="J9" s="268"/>
      <c r="K9" s="268"/>
      <c r="L9" s="268"/>
      <c r="M9" s="268"/>
      <c r="N9" s="268"/>
      <c r="O9" s="268"/>
      <c r="P9" s="110"/>
      <c r="Q9" s="110"/>
      <c r="R9" s="110"/>
      <c r="S9" s="110"/>
      <c r="T9" s="110"/>
      <c r="U9" s="110"/>
      <c r="V9" s="110"/>
      <c r="W9" s="110"/>
      <c r="X9" s="110"/>
      <c r="Y9" s="110"/>
      <c r="Z9" s="110"/>
    </row>
    <row r="10" spans="1:28" s="10" customFormat="1" ht="18.75" x14ac:dyDescent="0.2">
      <c r="A10" s="232" t="s">
        <v>4</v>
      </c>
      <c r="B10" s="232"/>
      <c r="C10" s="232"/>
      <c r="D10" s="232"/>
      <c r="E10" s="232"/>
      <c r="F10" s="232"/>
      <c r="G10" s="232"/>
      <c r="H10" s="232"/>
      <c r="I10" s="232"/>
      <c r="J10" s="232"/>
      <c r="K10" s="232"/>
      <c r="L10" s="232"/>
      <c r="M10" s="232"/>
      <c r="N10" s="232"/>
      <c r="O10" s="232"/>
      <c r="P10" s="110"/>
      <c r="Q10" s="110"/>
      <c r="R10" s="110"/>
      <c r="S10" s="110"/>
      <c r="T10" s="110"/>
      <c r="U10" s="110"/>
      <c r="V10" s="110"/>
      <c r="W10" s="110"/>
      <c r="X10" s="110"/>
      <c r="Y10" s="110"/>
      <c r="Z10" s="110"/>
    </row>
    <row r="11" spans="1:28" s="10" customFormat="1" ht="18.75" x14ac:dyDescent="0.2">
      <c r="A11" s="235"/>
      <c r="B11" s="235"/>
      <c r="C11" s="235"/>
      <c r="D11" s="235"/>
      <c r="E11" s="235"/>
      <c r="F11" s="235"/>
      <c r="G11" s="235"/>
      <c r="H11" s="235"/>
      <c r="I11" s="235"/>
      <c r="J11" s="235"/>
      <c r="K11" s="235"/>
      <c r="L11" s="235"/>
      <c r="M11" s="235"/>
      <c r="N11" s="235"/>
      <c r="O11" s="235"/>
      <c r="P11" s="110"/>
      <c r="Q11" s="110"/>
      <c r="R11" s="110"/>
      <c r="S11" s="110"/>
      <c r="T11" s="110"/>
      <c r="U11" s="110"/>
      <c r="V11" s="110"/>
      <c r="W11" s="110"/>
      <c r="X11" s="110"/>
      <c r="Y11" s="110"/>
      <c r="Z11" s="110"/>
    </row>
    <row r="12" spans="1:28" s="10" customFormat="1" ht="18.75" x14ac:dyDescent="0.2">
      <c r="A12" s="236" t="str">
        <f>'3.3 паспорт описание'!A12:C12</f>
        <v>F_prj_109103_6480</v>
      </c>
      <c r="B12" s="236"/>
      <c r="C12" s="236"/>
      <c r="D12" s="236"/>
      <c r="E12" s="236"/>
      <c r="F12" s="236"/>
      <c r="G12" s="236"/>
      <c r="H12" s="236"/>
      <c r="I12" s="236"/>
      <c r="J12" s="236"/>
      <c r="K12" s="236"/>
      <c r="L12" s="236"/>
      <c r="M12" s="236"/>
      <c r="N12" s="236"/>
      <c r="O12" s="236"/>
      <c r="P12" s="110"/>
      <c r="Q12" s="110"/>
      <c r="R12" s="110"/>
      <c r="S12" s="110"/>
      <c r="T12" s="110"/>
      <c r="U12" s="110"/>
      <c r="V12" s="110"/>
      <c r="W12" s="110"/>
      <c r="X12" s="110"/>
      <c r="Y12" s="110"/>
      <c r="Z12" s="110"/>
    </row>
    <row r="13" spans="1:28" s="10" customFormat="1" ht="18.75" x14ac:dyDescent="0.2">
      <c r="A13" s="232" t="s">
        <v>3</v>
      </c>
      <c r="B13" s="232"/>
      <c r="C13" s="232"/>
      <c r="D13" s="232"/>
      <c r="E13" s="232"/>
      <c r="F13" s="232"/>
      <c r="G13" s="232"/>
      <c r="H13" s="232"/>
      <c r="I13" s="232"/>
      <c r="J13" s="232"/>
      <c r="K13" s="232"/>
      <c r="L13" s="232"/>
      <c r="M13" s="232"/>
      <c r="N13" s="232"/>
      <c r="O13" s="232"/>
      <c r="P13" s="110"/>
      <c r="Q13" s="110"/>
      <c r="R13" s="110"/>
      <c r="S13" s="110"/>
      <c r="T13" s="110"/>
      <c r="U13" s="110"/>
      <c r="V13" s="110"/>
      <c r="W13" s="110"/>
      <c r="X13" s="110"/>
      <c r="Y13" s="110"/>
      <c r="Z13" s="110"/>
    </row>
    <row r="14" spans="1:28" s="7" customFormat="1" ht="15.75" customHeight="1" x14ac:dyDescent="0.2">
      <c r="A14" s="242"/>
      <c r="B14" s="242"/>
      <c r="C14" s="242"/>
      <c r="D14" s="242"/>
      <c r="E14" s="242"/>
      <c r="F14" s="242"/>
      <c r="G14" s="242"/>
      <c r="H14" s="242"/>
      <c r="I14" s="242"/>
      <c r="J14" s="242"/>
      <c r="K14" s="242"/>
      <c r="L14" s="242"/>
      <c r="M14" s="242"/>
      <c r="N14" s="242"/>
      <c r="O14" s="242"/>
      <c r="P14" s="181"/>
      <c r="Q14" s="181"/>
      <c r="R14" s="181"/>
      <c r="S14" s="181"/>
      <c r="T14" s="181"/>
      <c r="U14" s="181"/>
      <c r="V14" s="181"/>
      <c r="W14" s="181"/>
      <c r="X14" s="181"/>
      <c r="Y14" s="181"/>
      <c r="Z14" s="181"/>
    </row>
    <row r="15" spans="1:28" s="2" customFormat="1" ht="15.75" x14ac:dyDescent="0.2">
      <c r="A15" s="236" t="str">
        <f>'3.3 паспорт описание'!A15:C15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36"/>
      <c r="C15" s="236"/>
      <c r="D15" s="236"/>
      <c r="E15" s="236"/>
      <c r="F15" s="236"/>
      <c r="G15" s="236"/>
      <c r="H15" s="236"/>
      <c r="I15" s="236"/>
      <c r="J15" s="236"/>
      <c r="K15" s="236"/>
      <c r="L15" s="236"/>
      <c r="M15" s="236"/>
      <c r="N15" s="236"/>
      <c r="O15" s="236"/>
      <c r="P15" s="108"/>
      <c r="Q15" s="108"/>
      <c r="R15" s="108"/>
      <c r="S15" s="108"/>
      <c r="T15" s="108"/>
      <c r="U15" s="108"/>
      <c r="V15" s="108"/>
      <c r="W15" s="108"/>
      <c r="X15" s="108"/>
      <c r="Y15" s="108"/>
      <c r="Z15" s="108"/>
    </row>
    <row r="16" spans="1:28" s="2" customFormat="1" ht="15" customHeight="1" x14ac:dyDescent="0.2">
      <c r="A16" s="232" t="s">
        <v>2</v>
      </c>
      <c r="B16" s="232"/>
      <c r="C16" s="232"/>
      <c r="D16" s="232"/>
      <c r="E16" s="232"/>
      <c r="F16" s="232"/>
      <c r="G16" s="232"/>
      <c r="H16" s="232"/>
      <c r="I16" s="232"/>
      <c r="J16" s="232"/>
      <c r="K16" s="232"/>
      <c r="L16" s="232"/>
      <c r="M16" s="232"/>
      <c r="N16" s="232"/>
      <c r="O16" s="232"/>
      <c r="P16" s="109"/>
      <c r="Q16" s="109"/>
      <c r="R16" s="109"/>
      <c r="S16" s="109"/>
      <c r="T16" s="109"/>
      <c r="U16" s="109"/>
      <c r="V16" s="109"/>
      <c r="W16" s="109"/>
      <c r="X16" s="109"/>
      <c r="Y16" s="109"/>
      <c r="Z16" s="109"/>
    </row>
    <row r="17" spans="1:26" s="2" customFormat="1" ht="18.75" x14ac:dyDescent="0.2">
      <c r="A17" s="243"/>
      <c r="B17" s="243"/>
      <c r="C17" s="243"/>
      <c r="D17" s="243"/>
      <c r="E17" s="243"/>
      <c r="F17" s="243"/>
      <c r="G17" s="243"/>
      <c r="H17" s="243"/>
      <c r="I17" s="243"/>
      <c r="J17" s="243"/>
      <c r="K17" s="243"/>
      <c r="L17" s="243"/>
      <c r="M17" s="243"/>
      <c r="N17" s="243"/>
      <c r="O17" s="243"/>
      <c r="P17" s="180"/>
      <c r="Q17" s="180"/>
      <c r="R17" s="180"/>
      <c r="S17" s="180"/>
      <c r="T17" s="180"/>
      <c r="U17" s="180"/>
      <c r="V17" s="180"/>
      <c r="W17" s="180"/>
    </row>
    <row r="18" spans="1:26" s="2" customFormat="1" ht="18.75" x14ac:dyDescent="0.2">
      <c r="A18" s="276" t="s">
        <v>431</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55.5" customHeight="1" x14ac:dyDescent="0.2">
      <c r="A19" s="238" t="s">
        <v>1</v>
      </c>
      <c r="B19" s="238" t="s">
        <v>432</v>
      </c>
      <c r="C19" s="238" t="s">
        <v>433</v>
      </c>
      <c r="D19" s="238" t="s">
        <v>434</v>
      </c>
      <c r="E19" s="277" t="s">
        <v>435</v>
      </c>
      <c r="F19" s="278"/>
      <c r="G19" s="278"/>
      <c r="H19" s="278"/>
      <c r="I19" s="279"/>
      <c r="J19" s="238" t="s">
        <v>436</v>
      </c>
      <c r="K19" s="238"/>
      <c r="L19" s="238"/>
      <c r="M19" s="238"/>
      <c r="N19" s="238"/>
      <c r="O19" s="238"/>
      <c r="P19" s="180"/>
      <c r="Q19" s="180"/>
      <c r="R19" s="180"/>
      <c r="S19" s="180"/>
      <c r="T19" s="180"/>
      <c r="U19" s="180"/>
      <c r="V19" s="180"/>
      <c r="W19" s="180"/>
    </row>
    <row r="20" spans="1:26" s="2" customFormat="1" ht="95.25" customHeight="1" x14ac:dyDescent="0.2">
      <c r="A20" s="238"/>
      <c r="B20" s="238"/>
      <c r="C20" s="238"/>
      <c r="D20" s="238"/>
      <c r="E20" s="182" t="s">
        <v>437</v>
      </c>
      <c r="F20" s="182" t="s">
        <v>438</v>
      </c>
      <c r="G20" s="182" t="s">
        <v>439</v>
      </c>
      <c r="H20" s="182" t="s">
        <v>440</v>
      </c>
      <c r="I20" s="182" t="s">
        <v>71</v>
      </c>
      <c r="J20" s="182">
        <v>2015</v>
      </c>
      <c r="K20" s="182">
        <v>2016</v>
      </c>
      <c r="L20" s="193">
        <v>2017</v>
      </c>
      <c r="M20" s="194">
        <v>2018</v>
      </c>
      <c r="N20" s="194">
        <v>2019</v>
      </c>
      <c r="O20" s="194">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5" t="s">
        <v>401</v>
      </c>
      <c r="B22" s="195" t="s">
        <v>401</v>
      </c>
      <c r="C22" s="195" t="s">
        <v>401</v>
      </c>
      <c r="D22" s="195" t="s">
        <v>401</v>
      </c>
      <c r="E22" s="195" t="s">
        <v>401</v>
      </c>
      <c r="F22" s="195" t="s">
        <v>401</v>
      </c>
      <c r="G22" s="195" t="s">
        <v>401</v>
      </c>
      <c r="H22" s="195" t="s">
        <v>401</v>
      </c>
      <c r="I22" s="195" t="s">
        <v>401</v>
      </c>
      <c r="J22" s="195" t="s">
        <v>401</v>
      </c>
      <c r="K22" s="195" t="s">
        <v>401</v>
      </c>
      <c r="L22" s="195" t="s">
        <v>401</v>
      </c>
      <c r="M22" s="195" t="s">
        <v>401</v>
      </c>
      <c r="N22" s="195" t="s">
        <v>401</v>
      </c>
      <c r="O22" s="195" t="s">
        <v>401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49"/>
    <col min="2" max="2" width="28" style="149" customWidth="1"/>
    <col min="3" max="3" width="24.140625" style="149" customWidth="1"/>
    <col min="4" max="4" width="20" style="149" customWidth="1"/>
    <col min="5" max="5" width="15.85546875" style="149" customWidth="1"/>
    <col min="6" max="6" width="9.140625" style="149" customWidth="1"/>
    <col min="7" max="16384" width="9.140625" style="149"/>
  </cols>
  <sheetData>
    <row r="1" spans="1:6" s="14" customFormat="1" ht="18.75" customHeight="1" x14ac:dyDescent="0.2">
      <c r="A1" s="150"/>
      <c r="F1" s="151" t="s">
        <v>64</v>
      </c>
    </row>
    <row r="2" spans="1:6" s="14" customFormat="1" ht="18.75" customHeight="1" x14ac:dyDescent="0.3">
      <c r="A2" s="150"/>
      <c r="F2" s="152" t="s">
        <v>6</v>
      </c>
    </row>
    <row r="3" spans="1:6" s="14" customFormat="1" ht="18.75" x14ac:dyDescent="0.3">
      <c r="A3" s="153"/>
      <c r="F3" s="152" t="s">
        <v>63</v>
      </c>
    </row>
    <row r="4" spans="1:6" s="14" customFormat="1" ht="15.75" x14ac:dyDescent="0.2">
      <c r="A4" s="153"/>
    </row>
    <row r="5" spans="1:6" s="14" customFormat="1" ht="18.75" customHeight="1" x14ac:dyDescent="0.2">
      <c r="A5" s="231" t="s">
        <v>390</v>
      </c>
      <c r="B5" s="231"/>
      <c r="C5" s="231"/>
      <c r="D5" s="231"/>
      <c r="E5" s="231"/>
      <c r="F5" s="231"/>
    </row>
    <row r="6" spans="1:6" s="14" customFormat="1" ht="15.75" x14ac:dyDescent="0.2">
      <c r="A6" s="154"/>
      <c r="B6" s="155"/>
      <c r="C6" s="155"/>
      <c r="D6" s="155"/>
      <c r="E6" s="155"/>
      <c r="F6" s="155"/>
    </row>
    <row r="7" spans="1:6" s="14" customFormat="1" ht="18.75" x14ac:dyDescent="0.2">
      <c r="A7" s="289" t="s">
        <v>5</v>
      </c>
      <c r="B7" s="289"/>
      <c r="C7" s="289"/>
      <c r="D7" s="289"/>
      <c r="E7" s="289"/>
      <c r="F7" s="289"/>
    </row>
    <row r="8" spans="1:6" s="14" customFormat="1" ht="18.75" x14ac:dyDescent="0.2">
      <c r="A8" s="156"/>
      <c r="B8" s="156"/>
      <c r="C8" s="156"/>
      <c r="D8" s="156"/>
      <c r="E8" s="156"/>
      <c r="F8" s="156"/>
    </row>
    <row r="9" spans="1:6" s="14" customFormat="1" ht="18.75" customHeight="1" x14ac:dyDescent="0.2">
      <c r="A9" s="290" t="str">
        <f>'1. паспорт местоположение'!A9:C9</f>
        <v>Северо-Осетинский филиал ПАО "МРСК Северного Кавказа"</v>
      </c>
      <c r="B9" s="290"/>
      <c r="C9" s="290"/>
      <c r="D9" s="290"/>
      <c r="E9" s="290"/>
      <c r="F9" s="290"/>
    </row>
    <row r="10" spans="1:6" s="14" customFormat="1" ht="15.75" x14ac:dyDescent="0.2">
      <c r="A10" s="281" t="s">
        <v>4</v>
      </c>
      <c r="B10" s="281"/>
      <c r="C10" s="281"/>
      <c r="D10" s="281"/>
      <c r="E10" s="281"/>
      <c r="F10" s="281"/>
    </row>
    <row r="11" spans="1:6" s="14" customFormat="1" ht="18.75" x14ac:dyDescent="0.2">
      <c r="A11" s="156"/>
      <c r="B11" s="156"/>
      <c r="C11" s="156"/>
      <c r="D11" s="156"/>
      <c r="E11" s="156"/>
      <c r="F11" s="156"/>
    </row>
    <row r="12" spans="1:6" s="14" customFormat="1" ht="15.75" x14ac:dyDescent="0.2">
      <c r="A12" s="290" t="str">
        <f>'1. паспорт местоположение'!A12:C12</f>
        <v>F_prj_109103_6480</v>
      </c>
      <c r="B12" s="290"/>
      <c r="C12" s="290"/>
      <c r="D12" s="290"/>
      <c r="E12" s="290"/>
      <c r="F12" s="290"/>
    </row>
    <row r="13" spans="1:6" s="14" customFormat="1" ht="15.75" x14ac:dyDescent="0.2">
      <c r="A13" s="281" t="s">
        <v>3</v>
      </c>
      <c r="B13" s="281"/>
      <c r="C13" s="281"/>
      <c r="D13" s="281"/>
      <c r="E13" s="281"/>
      <c r="F13" s="281"/>
    </row>
    <row r="14" spans="1:6" s="158" customFormat="1" ht="18.75" x14ac:dyDescent="0.2">
      <c r="A14" s="146"/>
      <c r="B14" s="146"/>
      <c r="C14" s="146"/>
      <c r="D14" s="146"/>
      <c r="E14" s="146"/>
      <c r="F14" s="146"/>
    </row>
    <row r="15" spans="1:6" s="159" customFormat="1" ht="52.5" customHeight="1" x14ac:dyDescent="0.2">
      <c r="A15" s="280"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80"/>
      <c r="C15" s="280"/>
      <c r="D15" s="280"/>
      <c r="E15" s="280"/>
      <c r="F15" s="280"/>
    </row>
    <row r="16" spans="1:6" s="159" customFormat="1" ht="15.75" x14ac:dyDescent="0.2">
      <c r="A16" s="281" t="s">
        <v>2</v>
      </c>
      <c r="B16" s="281"/>
      <c r="C16" s="281"/>
      <c r="D16" s="281"/>
      <c r="E16" s="281"/>
      <c r="F16" s="281"/>
    </row>
    <row r="17" spans="1:6" s="159" customFormat="1" ht="18.75" x14ac:dyDescent="0.2">
      <c r="A17" s="157"/>
      <c r="B17" s="157"/>
      <c r="C17" s="157"/>
      <c r="D17" s="157"/>
      <c r="E17" s="157"/>
      <c r="F17" s="157"/>
    </row>
    <row r="18" spans="1:6" s="159" customFormat="1" ht="18.75" x14ac:dyDescent="0.2">
      <c r="A18" s="282" t="s">
        <v>342</v>
      </c>
      <c r="B18" s="282"/>
      <c r="C18" s="282"/>
      <c r="D18" s="282"/>
      <c r="E18" s="282"/>
      <c r="F18" s="282"/>
    </row>
    <row r="20" spans="1:6" ht="15.75" thickBot="1" x14ac:dyDescent="0.3"/>
    <row r="21" spans="1:6" ht="15.75" customHeight="1" x14ac:dyDescent="0.25">
      <c r="B21" s="283" t="s">
        <v>383</v>
      </c>
      <c r="C21" s="284"/>
      <c r="D21" s="284"/>
      <c r="E21" s="285"/>
    </row>
    <row r="22" spans="1:6" ht="15.75" x14ac:dyDescent="0.25">
      <c r="B22" s="286" t="s">
        <v>384</v>
      </c>
      <c r="C22" s="287"/>
      <c r="D22" s="287" t="s">
        <v>385</v>
      </c>
      <c r="E22" s="288"/>
    </row>
    <row r="23" spans="1:6" ht="63.75" thickBot="1" x14ac:dyDescent="0.3">
      <c r="B23" s="160" t="s">
        <v>386</v>
      </c>
      <c r="C23" s="161" t="s">
        <v>387</v>
      </c>
      <c r="D23" s="161" t="s">
        <v>388</v>
      </c>
      <c r="E23" s="162" t="s">
        <v>389</v>
      </c>
    </row>
    <row r="24" spans="1:6" ht="16.5" thickBot="1" x14ac:dyDescent="0.3">
      <c r="B24" s="176" t="s">
        <v>401</v>
      </c>
      <c r="C24" s="176" t="s">
        <v>401</v>
      </c>
      <c r="D24" s="176" t="s">
        <v>401</v>
      </c>
      <c r="E24" s="176" t="s">
        <v>401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zoomScaleNormal="100" workbookViewId="0">
      <selection activeCell="I54" sqref="I54"/>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373</v>
      </c>
      <c r="B5" s="231"/>
      <c r="C5" s="231"/>
      <c r="D5" s="231"/>
      <c r="E5" s="231"/>
      <c r="F5" s="231"/>
      <c r="G5" s="231"/>
      <c r="H5" s="231"/>
      <c r="I5" s="231"/>
      <c r="J5" s="231"/>
      <c r="K5" s="231"/>
      <c r="L5" s="23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F_prj_109103_6480</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x14ac:dyDescent="0.25">
      <c r="A15" s="23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301" t="s">
        <v>343</v>
      </c>
      <c r="B19" s="301"/>
      <c r="C19" s="301"/>
      <c r="D19" s="301"/>
      <c r="E19" s="301"/>
      <c r="F19" s="301"/>
      <c r="G19" s="301"/>
      <c r="H19" s="301"/>
      <c r="I19" s="301"/>
      <c r="J19" s="301"/>
      <c r="K19" s="301"/>
      <c r="L19" s="301"/>
    </row>
    <row r="20" spans="1:12" x14ac:dyDescent="0.25">
      <c r="A20" s="56"/>
      <c r="B20" s="56"/>
      <c r="C20" s="76"/>
      <c r="D20" s="76"/>
      <c r="E20" s="76"/>
      <c r="F20" s="76"/>
      <c r="G20" s="76"/>
      <c r="H20" s="76"/>
      <c r="I20" s="76"/>
      <c r="J20" s="76"/>
      <c r="K20" s="76"/>
      <c r="L20" s="76"/>
    </row>
    <row r="21" spans="1:12" ht="28.5" customHeight="1" x14ac:dyDescent="0.25">
      <c r="A21" s="291" t="s">
        <v>207</v>
      </c>
      <c r="B21" s="291" t="s">
        <v>206</v>
      </c>
      <c r="C21" s="297" t="s">
        <v>277</v>
      </c>
      <c r="D21" s="297"/>
      <c r="E21" s="297"/>
      <c r="F21" s="297"/>
      <c r="G21" s="297"/>
      <c r="H21" s="297"/>
      <c r="I21" s="292" t="s">
        <v>205</v>
      </c>
      <c r="J21" s="294" t="s">
        <v>279</v>
      </c>
      <c r="K21" s="291" t="s">
        <v>204</v>
      </c>
      <c r="L21" s="293" t="s">
        <v>278</v>
      </c>
    </row>
    <row r="22" spans="1:12" ht="58.5" customHeight="1" x14ac:dyDescent="0.25">
      <c r="A22" s="291"/>
      <c r="B22" s="291"/>
      <c r="C22" s="298" t="s">
        <v>0</v>
      </c>
      <c r="D22" s="298"/>
      <c r="E22" s="106"/>
      <c r="F22" s="107"/>
      <c r="G22" s="299" t="s">
        <v>7</v>
      </c>
      <c r="H22" s="300"/>
      <c r="I22" s="292"/>
      <c r="J22" s="295"/>
      <c r="K22" s="291"/>
      <c r="L22" s="293"/>
    </row>
    <row r="23" spans="1:12" ht="47.25" x14ac:dyDescent="0.25">
      <c r="A23" s="291"/>
      <c r="B23" s="291"/>
      <c r="C23" s="75" t="s">
        <v>203</v>
      </c>
      <c r="D23" s="75" t="s">
        <v>202</v>
      </c>
      <c r="E23" s="75" t="s">
        <v>203</v>
      </c>
      <c r="F23" s="75" t="s">
        <v>202</v>
      </c>
      <c r="G23" s="75" t="s">
        <v>203</v>
      </c>
      <c r="H23" s="75" t="s">
        <v>202</v>
      </c>
      <c r="I23" s="292"/>
      <c r="J23" s="296"/>
      <c r="K23" s="291"/>
      <c r="L23" s="293"/>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5"/>
      <c r="D25" s="139"/>
      <c r="E25" s="139"/>
      <c r="F25" s="139"/>
      <c r="G25" s="135"/>
      <c r="H25" s="139"/>
      <c r="I25" s="139"/>
      <c r="J25" s="139"/>
      <c r="K25" s="141"/>
      <c r="L25" s="134"/>
    </row>
    <row r="26" spans="1:12" ht="21.75" customHeight="1" x14ac:dyDescent="0.25">
      <c r="A26" s="72" t="s">
        <v>200</v>
      </c>
      <c r="B26" s="74" t="s">
        <v>284</v>
      </c>
      <c r="C26" s="138" t="s">
        <v>401</v>
      </c>
      <c r="D26" s="138" t="s">
        <v>401</v>
      </c>
      <c r="E26" s="132">
        <v>41150</v>
      </c>
      <c r="F26" s="132">
        <v>41150</v>
      </c>
      <c r="G26" s="138" t="s">
        <v>380</v>
      </c>
      <c r="H26" s="138" t="s">
        <v>380</v>
      </c>
      <c r="I26" s="131" t="s">
        <v>401</v>
      </c>
      <c r="J26" s="131" t="s">
        <v>401</v>
      </c>
      <c r="K26" s="131" t="s">
        <v>401</v>
      </c>
      <c r="L26" s="131" t="s">
        <v>401</v>
      </c>
    </row>
    <row r="27" spans="1:12" s="57" customFormat="1" ht="39" customHeight="1" x14ac:dyDescent="0.25">
      <c r="A27" s="72" t="s">
        <v>199</v>
      </c>
      <c r="B27" s="74" t="s">
        <v>286</v>
      </c>
      <c r="C27" s="138" t="s">
        <v>401</v>
      </c>
      <c r="D27" s="138" t="s">
        <v>401</v>
      </c>
      <c r="E27" s="132">
        <v>41150</v>
      </c>
      <c r="F27" s="132">
        <v>41150</v>
      </c>
      <c r="G27" s="138" t="s">
        <v>380</v>
      </c>
      <c r="H27" s="138" t="s">
        <v>380</v>
      </c>
      <c r="I27" s="131" t="s">
        <v>401</v>
      </c>
      <c r="J27" s="131" t="s">
        <v>401</v>
      </c>
      <c r="K27" s="131" t="s">
        <v>401</v>
      </c>
      <c r="L27" s="131" t="s">
        <v>401</v>
      </c>
    </row>
    <row r="28" spans="1:12" s="57" customFormat="1" ht="70.5" customHeight="1" x14ac:dyDescent="0.25">
      <c r="A28" s="72" t="s">
        <v>285</v>
      </c>
      <c r="B28" s="74" t="s">
        <v>290</v>
      </c>
      <c r="C28" s="138" t="s">
        <v>401</v>
      </c>
      <c r="D28" s="138" t="s">
        <v>401</v>
      </c>
      <c r="E28" s="139"/>
      <c r="F28" s="139"/>
      <c r="G28" s="138" t="s">
        <v>380</v>
      </c>
      <c r="H28" s="138" t="s">
        <v>380</v>
      </c>
      <c r="I28" s="131" t="s">
        <v>401</v>
      </c>
      <c r="J28" s="131" t="s">
        <v>401</v>
      </c>
      <c r="K28" s="131" t="s">
        <v>401</v>
      </c>
      <c r="L28" s="131" t="s">
        <v>401</v>
      </c>
    </row>
    <row r="29" spans="1:12" s="57" customFormat="1" ht="54" customHeight="1" x14ac:dyDescent="0.25">
      <c r="A29" s="72" t="s">
        <v>198</v>
      </c>
      <c r="B29" s="74" t="s">
        <v>289</v>
      </c>
      <c r="C29" s="138" t="s">
        <v>401</v>
      </c>
      <c r="D29" s="138" t="s">
        <v>401</v>
      </c>
      <c r="E29" s="139"/>
      <c r="F29" s="139"/>
      <c r="G29" s="138" t="s">
        <v>380</v>
      </c>
      <c r="H29" s="138" t="s">
        <v>380</v>
      </c>
      <c r="I29" s="131" t="s">
        <v>401</v>
      </c>
      <c r="J29" s="131" t="s">
        <v>401</v>
      </c>
      <c r="K29" s="131" t="s">
        <v>401</v>
      </c>
      <c r="L29" s="131" t="s">
        <v>401</v>
      </c>
    </row>
    <row r="30" spans="1:12" s="57" customFormat="1" ht="42" customHeight="1" x14ac:dyDescent="0.25">
      <c r="A30" s="72" t="s">
        <v>197</v>
      </c>
      <c r="B30" s="74" t="s">
        <v>291</v>
      </c>
      <c r="C30" s="138" t="s">
        <v>401</v>
      </c>
      <c r="D30" s="138" t="s">
        <v>401</v>
      </c>
      <c r="E30" s="139"/>
      <c r="F30" s="139"/>
      <c r="G30" s="138" t="s">
        <v>380</v>
      </c>
      <c r="H30" s="138" t="s">
        <v>380</v>
      </c>
      <c r="I30" s="131" t="s">
        <v>401</v>
      </c>
      <c r="J30" s="131" t="s">
        <v>401</v>
      </c>
      <c r="K30" s="131" t="s">
        <v>401</v>
      </c>
      <c r="L30" s="131" t="s">
        <v>401</v>
      </c>
    </row>
    <row r="31" spans="1:12" s="57" customFormat="1" ht="37.5" customHeight="1" x14ac:dyDescent="0.25">
      <c r="A31" s="72" t="s">
        <v>196</v>
      </c>
      <c r="B31" s="71" t="s">
        <v>287</v>
      </c>
      <c r="C31" s="138" t="s">
        <v>401</v>
      </c>
      <c r="D31" s="138" t="s">
        <v>401</v>
      </c>
      <c r="E31" s="139"/>
      <c r="F31" s="139"/>
      <c r="G31" s="132">
        <v>41194</v>
      </c>
      <c r="H31" s="132">
        <v>41194</v>
      </c>
      <c r="I31" s="131">
        <v>1</v>
      </c>
      <c r="J31" s="131" t="s">
        <v>401</v>
      </c>
      <c r="K31" s="131" t="s">
        <v>401</v>
      </c>
      <c r="L31" s="131" t="s">
        <v>401</v>
      </c>
    </row>
    <row r="32" spans="1:12" s="57" customFormat="1" ht="31.5" x14ac:dyDescent="0.25">
      <c r="A32" s="72" t="s">
        <v>194</v>
      </c>
      <c r="B32" s="71" t="s">
        <v>292</v>
      </c>
      <c r="C32" s="138" t="s">
        <v>401</v>
      </c>
      <c r="D32" s="138" t="s">
        <v>401</v>
      </c>
      <c r="E32" s="139"/>
      <c r="F32" s="139"/>
      <c r="G32" s="132">
        <v>41272</v>
      </c>
      <c r="H32" s="132">
        <v>41272</v>
      </c>
      <c r="I32" s="131">
        <v>1</v>
      </c>
      <c r="J32" s="131" t="s">
        <v>401</v>
      </c>
      <c r="K32" s="131" t="s">
        <v>401</v>
      </c>
      <c r="L32" s="131" t="s">
        <v>401</v>
      </c>
    </row>
    <row r="33" spans="1:12" s="57" customFormat="1" ht="58.5" customHeight="1" x14ac:dyDescent="0.25">
      <c r="A33" s="72" t="s">
        <v>303</v>
      </c>
      <c r="B33" s="71" t="s">
        <v>223</v>
      </c>
      <c r="C33" s="138" t="s">
        <v>401</v>
      </c>
      <c r="D33" s="138" t="s">
        <v>401</v>
      </c>
      <c r="E33" s="139"/>
      <c r="F33" s="139"/>
      <c r="G33" s="138" t="s">
        <v>380</v>
      </c>
      <c r="H33" s="138" t="s">
        <v>380</v>
      </c>
      <c r="I33" s="131" t="s">
        <v>401</v>
      </c>
      <c r="J33" s="131" t="s">
        <v>401</v>
      </c>
      <c r="K33" s="131" t="s">
        <v>401</v>
      </c>
      <c r="L33" s="131" t="s">
        <v>401</v>
      </c>
    </row>
    <row r="34" spans="1:12" s="57" customFormat="1" ht="47.25" customHeight="1" x14ac:dyDescent="0.25">
      <c r="A34" s="72" t="s">
        <v>304</v>
      </c>
      <c r="B34" s="71" t="s">
        <v>296</v>
      </c>
      <c r="C34" s="138" t="s">
        <v>401</v>
      </c>
      <c r="D34" s="138" t="s">
        <v>401</v>
      </c>
      <c r="E34" s="139"/>
      <c r="F34" s="139"/>
      <c r="G34" s="138" t="s">
        <v>380</v>
      </c>
      <c r="H34" s="138" t="s">
        <v>380</v>
      </c>
      <c r="I34" s="131" t="s">
        <v>401</v>
      </c>
      <c r="J34" s="131" t="s">
        <v>401</v>
      </c>
      <c r="K34" s="131" t="s">
        <v>401</v>
      </c>
      <c r="L34" s="131" t="s">
        <v>401</v>
      </c>
    </row>
    <row r="35" spans="1:12" s="57" customFormat="1" ht="49.5" customHeight="1" x14ac:dyDescent="0.25">
      <c r="A35" s="72" t="s">
        <v>305</v>
      </c>
      <c r="B35" s="71" t="s">
        <v>195</v>
      </c>
      <c r="C35" s="138" t="s">
        <v>401</v>
      </c>
      <c r="D35" s="138" t="s">
        <v>401</v>
      </c>
      <c r="E35" s="139"/>
      <c r="F35" s="139"/>
      <c r="G35" s="132">
        <v>41272</v>
      </c>
      <c r="H35" s="132">
        <v>41272</v>
      </c>
      <c r="I35" s="131">
        <v>1</v>
      </c>
      <c r="J35" s="131" t="s">
        <v>401</v>
      </c>
      <c r="K35" s="131" t="s">
        <v>401</v>
      </c>
      <c r="L35" s="131" t="s">
        <v>401</v>
      </c>
    </row>
    <row r="36" spans="1:12" ht="37.5" customHeight="1" x14ac:dyDescent="0.25">
      <c r="A36" s="72" t="s">
        <v>306</v>
      </c>
      <c r="B36" s="71" t="s">
        <v>288</v>
      </c>
      <c r="C36" s="138" t="s">
        <v>401</v>
      </c>
      <c r="D36" s="138" t="s">
        <v>401</v>
      </c>
      <c r="E36" s="144"/>
      <c r="F36" s="133"/>
      <c r="G36" s="132" t="s">
        <v>380</v>
      </c>
      <c r="H36" s="143" t="s">
        <v>380</v>
      </c>
      <c r="I36" s="131" t="s">
        <v>401</v>
      </c>
      <c r="J36" s="131" t="s">
        <v>401</v>
      </c>
      <c r="K36" s="131" t="s">
        <v>401</v>
      </c>
      <c r="L36" s="131" t="s">
        <v>401</v>
      </c>
    </row>
    <row r="37" spans="1:12" x14ac:dyDescent="0.25">
      <c r="A37" s="72" t="s">
        <v>307</v>
      </c>
      <c r="B37" s="71" t="s">
        <v>193</v>
      </c>
      <c r="C37" s="138" t="s">
        <v>401</v>
      </c>
      <c r="D37" s="138" t="s">
        <v>401</v>
      </c>
      <c r="E37" s="144"/>
      <c r="F37" s="133"/>
      <c r="G37" s="132">
        <v>41194</v>
      </c>
      <c r="H37" s="132">
        <v>41272</v>
      </c>
      <c r="I37" s="131">
        <v>1</v>
      </c>
      <c r="J37" s="131" t="s">
        <v>401</v>
      </c>
      <c r="K37" s="131" t="s">
        <v>401</v>
      </c>
      <c r="L37" s="131" t="s">
        <v>401</v>
      </c>
    </row>
    <row r="38" spans="1:12" x14ac:dyDescent="0.25">
      <c r="A38" s="72" t="s">
        <v>308</v>
      </c>
      <c r="B38" s="73" t="s">
        <v>192</v>
      </c>
      <c r="C38" s="138"/>
      <c r="D38" s="141"/>
      <c r="E38" s="141"/>
      <c r="F38" s="141"/>
      <c r="G38" s="138"/>
      <c r="H38" s="141"/>
      <c r="I38" s="131" t="s">
        <v>401</v>
      </c>
      <c r="J38" s="131" t="s">
        <v>401</v>
      </c>
      <c r="K38" s="131" t="s">
        <v>401</v>
      </c>
      <c r="L38" s="131" t="s">
        <v>401</v>
      </c>
    </row>
    <row r="39" spans="1:12" ht="63" x14ac:dyDescent="0.25">
      <c r="A39" s="72">
        <v>2</v>
      </c>
      <c r="B39" s="71" t="s">
        <v>293</v>
      </c>
      <c r="C39" s="138" t="s">
        <v>401</v>
      </c>
      <c r="D39" s="138" t="s">
        <v>401</v>
      </c>
      <c r="E39" s="141"/>
      <c r="F39" s="141"/>
      <c r="G39" s="132">
        <v>41194</v>
      </c>
      <c r="H39" s="132">
        <v>41194</v>
      </c>
      <c r="I39" s="131">
        <v>1</v>
      </c>
      <c r="J39" s="131" t="s">
        <v>401</v>
      </c>
      <c r="K39" s="131" t="s">
        <v>401</v>
      </c>
      <c r="L39" s="131" t="s">
        <v>401</v>
      </c>
    </row>
    <row r="40" spans="1:12" ht="33.75" customHeight="1" x14ac:dyDescent="0.25">
      <c r="A40" s="72" t="s">
        <v>191</v>
      </c>
      <c r="B40" s="71" t="s">
        <v>295</v>
      </c>
      <c r="C40" s="138" t="s">
        <v>401</v>
      </c>
      <c r="D40" s="138" t="s">
        <v>401</v>
      </c>
      <c r="E40" s="132">
        <v>41972</v>
      </c>
      <c r="F40" s="132">
        <v>41972</v>
      </c>
      <c r="G40" s="132">
        <v>41194</v>
      </c>
      <c r="H40" s="132">
        <v>41620</v>
      </c>
      <c r="I40" s="131">
        <v>1</v>
      </c>
      <c r="J40" s="131" t="s">
        <v>401</v>
      </c>
      <c r="K40" s="131" t="s">
        <v>401</v>
      </c>
      <c r="L40" s="131" t="s">
        <v>401</v>
      </c>
    </row>
    <row r="41" spans="1:12" ht="63" customHeight="1" x14ac:dyDescent="0.25">
      <c r="A41" s="72" t="s">
        <v>190</v>
      </c>
      <c r="B41" s="73" t="s">
        <v>372</v>
      </c>
      <c r="C41" s="138"/>
      <c r="D41" s="141"/>
      <c r="E41" s="141"/>
      <c r="F41" s="141"/>
      <c r="G41" s="138"/>
      <c r="H41" s="141"/>
      <c r="I41" s="131" t="s">
        <v>401</v>
      </c>
      <c r="J41" s="131" t="s">
        <v>401</v>
      </c>
      <c r="K41" s="131" t="s">
        <v>401</v>
      </c>
      <c r="L41" s="131" t="s">
        <v>401</v>
      </c>
    </row>
    <row r="42" spans="1:12" ht="58.5" customHeight="1" x14ac:dyDescent="0.25">
      <c r="A42" s="72">
        <v>3</v>
      </c>
      <c r="B42" s="71" t="s">
        <v>294</v>
      </c>
      <c r="C42" s="138" t="s">
        <v>401</v>
      </c>
      <c r="D42" s="138" t="s">
        <v>401</v>
      </c>
      <c r="E42" s="141"/>
      <c r="F42" s="141"/>
      <c r="G42" s="132">
        <v>41194</v>
      </c>
      <c r="H42" s="132">
        <v>41620</v>
      </c>
      <c r="I42" s="131">
        <v>1</v>
      </c>
      <c r="J42" s="131" t="s">
        <v>401</v>
      </c>
      <c r="K42" s="131" t="s">
        <v>401</v>
      </c>
      <c r="L42" s="131" t="s">
        <v>401</v>
      </c>
    </row>
    <row r="43" spans="1:12" ht="34.5" customHeight="1" x14ac:dyDescent="0.25">
      <c r="A43" s="72" t="s">
        <v>189</v>
      </c>
      <c r="B43" s="71" t="s">
        <v>187</v>
      </c>
      <c r="C43" s="138" t="s">
        <v>401</v>
      </c>
      <c r="D43" s="138" t="s">
        <v>401</v>
      </c>
      <c r="E43" s="141"/>
      <c r="F43" s="141"/>
      <c r="G43" s="132">
        <v>41194</v>
      </c>
      <c r="H43" s="132">
        <v>41620</v>
      </c>
      <c r="I43" s="131">
        <v>1</v>
      </c>
      <c r="J43" s="131" t="s">
        <v>401</v>
      </c>
      <c r="K43" s="131" t="s">
        <v>401</v>
      </c>
      <c r="L43" s="131" t="s">
        <v>401</v>
      </c>
    </row>
    <row r="44" spans="1:12" ht="24.75" customHeight="1" x14ac:dyDescent="0.25">
      <c r="A44" s="72" t="s">
        <v>188</v>
      </c>
      <c r="B44" s="71" t="s">
        <v>185</v>
      </c>
      <c r="C44" s="138" t="s">
        <v>401</v>
      </c>
      <c r="D44" s="138" t="s">
        <v>401</v>
      </c>
      <c r="E44" s="141"/>
      <c r="F44" s="141"/>
      <c r="G44" s="132">
        <v>41289</v>
      </c>
      <c r="H44" s="143">
        <v>41639</v>
      </c>
      <c r="I44" s="131">
        <v>1</v>
      </c>
      <c r="J44" s="131" t="s">
        <v>401</v>
      </c>
      <c r="K44" s="131" t="s">
        <v>401</v>
      </c>
      <c r="L44" s="131" t="s">
        <v>401</v>
      </c>
    </row>
    <row r="45" spans="1:12" ht="90.75" customHeight="1" x14ac:dyDescent="0.25">
      <c r="A45" s="72" t="s">
        <v>186</v>
      </c>
      <c r="B45" s="71" t="s">
        <v>299</v>
      </c>
      <c r="C45" s="138" t="s">
        <v>401</v>
      </c>
      <c r="D45" s="138" t="s">
        <v>401</v>
      </c>
      <c r="E45" s="141"/>
      <c r="F45" s="141"/>
      <c r="G45" s="132" t="s">
        <v>380</v>
      </c>
      <c r="H45" s="132" t="s">
        <v>380</v>
      </c>
      <c r="I45" s="131" t="s">
        <v>401</v>
      </c>
      <c r="J45" s="131" t="s">
        <v>401</v>
      </c>
      <c r="K45" s="131" t="s">
        <v>401</v>
      </c>
      <c r="L45" s="131" t="s">
        <v>401</v>
      </c>
    </row>
    <row r="46" spans="1:12" ht="167.25" customHeight="1" x14ac:dyDescent="0.25">
      <c r="A46" s="72" t="s">
        <v>184</v>
      </c>
      <c r="B46" s="71" t="s">
        <v>297</v>
      </c>
      <c r="C46" s="138" t="s">
        <v>401</v>
      </c>
      <c r="D46" s="138" t="s">
        <v>401</v>
      </c>
      <c r="E46" s="141"/>
      <c r="F46" s="141"/>
      <c r="G46" s="132" t="s">
        <v>380</v>
      </c>
      <c r="H46" s="132" t="s">
        <v>380</v>
      </c>
      <c r="I46" s="131" t="s">
        <v>401</v>
      </c>
      <c r="J46" s="131" t="s">
        <v>401</v>
      </c>
      <c r="K46" s="131" t="s">
        <v>401</v>
      </c>
      <c r="L46" s="131" t="s">
        <v>401</v>
      </c>
    </row>
    <row r="47" spans="1:12" ht="30.75" customHeight="1" x14ac:dyDescent="0.25">
      <c r="A47" s="72" t="s">
        <v>182</v>
      </c>
      <c r="B47" s="71" t="s">
        <v>183</v>
      </c>
      <c r="C47" s="138" t="s">
        <v>401</v>
      </c>
      <c r="D47" s="138" t="s">
        <v>401</v>
      </c>
      <c r="E47" s="141"/>
      <c r="F47" s="141"/>
      <c r="G47" s="132">
        <v>41654</v>
      </c>
      <c r="H47" s="132">
        <v>41685</v>
      </c>
      <c r="I47" s="131">
        <v>1</v>
      </c>
      <c r="J47" s="131" t="s">
        <v>401</v>
      </c>
      <c r="K47" s="131" t="s">
        <v>401</v>
      </c>
      <c r="L47" s="131" t="s">
        <v>401</v>
      </c>
    </row>
    <row r="48" spans="1:12" ht="37.5" customHeight="1" x14ac:dyDescent="0.25">
      <c r="A48" s="72" t="s">
        <v>309</v>
      </c>
      <c r="B48" s="73" t="s">
        <v>181</v>
      </c>
      <c r="C48" s="138"/>
      <c r="D48" s="141"/>
      <c r="E48" s="141"/>
      <c r="F48" s="141"/>
      <c r="G48" s="138"/>
      <c r="H48" s="141"/>
      <c r="I48" s="131" t="s">
        <v>401</v>
      </c>
      <c r="J48" s="131" t="s">
        <v>401</v>
      </c>
      <c r="K48" s="131" t="s">
        <v>401</v>
      </c>
      <c r="L48" s="131" t="s">
        <v>401</v>
      </c>
    </row>
    <row r="49" spans="1:12" ht="35.25" customHeight="1" x14ac:dyDescent="0.25">
      <c r="A49" s="72">
        <v>4</v>
      </c>
      <c r="B49" s="71" t="s">
        <v>179</v>
      </c>
      <c r="C49" s="138" t="s">
        <v>401</v>
      </c>
      <c r="D49" s="138" t="s">
        <v>401</v>
      </c>
      <c r="E49" s="141"/>
      <c r="F49" s="141"/>
      <c r="G49" s="132">
        <v>41685</v>
      </c>
      <c r="H49" s="143">
        <v>41690</v>
      </c>
      <c r="I49" s="131">
        <v>1</v>
      </c>
      <c r="J49" s="131" t="s">
        <v>401</v>
      </c>
      <c r="K49" s="131" t="s">
        <v>401</v>
      </c>
      <c r="L49" s="131" t="s">
        <v>401</v>
      </c>
    </row>
    <row r="50" spans="1:12" ht="86.25" customHeight="1" x14ac:dyDescent="0.25">
      <c r="A50" s="72" t="s">
        <v>180</v>
      </c>
      <c r="B50" s="71" t="s">
        <v>298</v>
      </c>
      <c r="C50" s="138" t="s">
        <v>401</v>
      </c>
      <c r="D50" s="138" t="s">
        <v>401</v>
      </c>
      <c r="E50" s="141"/>
      <c r="F50" s="141"/>
      <c r="G50" s="132">
        <v>41690</v>
      </c>
      <c r="H50" s="132">
        <v>41698</v>
      </c>
      <c r="I50" s="131">
        <v>1</v>
      </c>
      <c r="J50" s="131" t="s">
        <v>401</v>
      </c>
      <c r="K50" s="131" t="s">
        <v>401</v>
      </c>
      <c r="L50" s="131" t="s">
        <v>401</v>
      </c>
    </row>
    <row r="51" spans="1:12" ht="77.25" customHeight="1" x14ac:dyDescent="0.25">
      <c r="A51" s="72" t="s">
        <v>178</v>
      </c>
      <c r="B51" s="71" t="s">
        <v>300</v>
      </c>
      <c r="C51" s="138" t="s">
        <v>401</v>
      </c>
      <c r="D51" s="138" t="s">
        <v>401</v>
      </c>
      <c r="E51" s="141"/>
      <c r="F51" s="141"/>
      <c r="G51" s="132" t="s">
        <v>380</v>
      </c>
      <c r="H51" s="143" t="s">
        <v>380</v>
      </c>
      <c r="I51" s="131" t="s">
        <v>401</v>
      </c>
      <c r="J51" s="131" t="s">
        <v>401</v>
      </c>
      <c r="K51" s="131" t="s">
        <v>401</v>
      </c>
      <c r="L51" s="131" t="s">
        <v>401</v>
      </c>
    </row>
    <row r="52" spans="1:12" ht="71.25" customHeight="1" x14ac:dyDescent="0.25">
      <c r="A52" s="72" t="s">
        <v>176</v>
      </c>
      <c r="B52" s="71" t="s">
        <v>177</v>
      </c>
      <c r="C52" s="138" t="s">
        <v>401</v>
      </c>
      <c r="D52" s="138" t="s">
        <v>401</v>
      </c>
      <c r="E52" s="141"/>
      <c r="F52" s="141"/>
      <c r="G52" s="132" t="s">
        <v>380</v>
      </c>
      <c r="H52" s="143" t="s">
        <v>380</v>
      </c>
      <c r="I52" s="131" t="s">
        <v>401</v>
      </c>
      <c r="J52" s="131" t="s">
        <v>401</v>
      </c>
      <c r="K52" s="131" t="s">
        <v>401</v>
      </c>
      <c r="L52" s="131" t="s">
        <v>401</v>
      </c>
    </row>
    <row r="53" spans="1:12" ht="48" customHeight="1" x14ac:dyDescent="0.25">
      <c r="A53" s="72" t="s">
        <v>174</v>
      </c>
      <c r="B53" s="112" t="s">
        <v>301</v>
      </c>
      <c r="C53" s="138" t="s">
        <v>401</v>
      </c>
      <c r="D53" s="138" t="s">
        <v>401</v>
      </c>
      <c r="E53" s="141"/>
      <c r="F53" s="141"/>
      <c r="G53" s="132">
        <v>41698</v>
      </c>
      <c r="H53" s="132">
        <v>41698</v>
      </c>
      <c r="I53" s="131">
        <v>1</v>
      </c>
      <c r="J53" s="131" t="s">
        <v>401</v>
      </c>
      <c r="K53" s="131" t="s">
        <v>401</v>
      </c>
      <c r="L53" s="131" t="s">
        <v>401</v>
      </c>
    </row>
    <row r="54" spans="1:12" ht="46.5" customHeight="1" x14ac:dyDescent="0.25">
      <c r="A54" s="72" t="s">
        <v>302</v>
      </c>
      <c r="B54" s="71" t="s">
        <v>175</v>
      </c>
      <c r="C54" s="138" t="s">
        <v>401</v>
      </c>
      <c r="D54" s="138" t="s">
        <v>401</v>
      </c>
      <c r="E54" s="141"/>
      <c r="F54" s="141"/>
      <c r="G54" s="132" t="s">
        <v>380</v>
      </c>
      <c r="H54" s="143" t="s">
        <v>380</v>
      </c>
      <c r="I54" s="131" t="s">
        <v>401</v>
      </c>
      <c r="J54" s="131" t="s">
        <v>401</v>
      </c>
      <c r="K54" s="131" t="s">
        <v>401</v>
      </c>
      <c r="L54" s="131" t="s">
        <v>401</v>
      </c>
    </row>
    <row r="55" spans="1:12" x14ac:dyDescent="0.25">
      <c r="C55" s="138"/>
      <c r="D55" s="1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2" activePane="bottomRight" state="frozen"/>
      <selection activeCell="G39" sqref="G39:H44"/>
      <selection pane="topRight" activeCell="G39" sqref="G39:H44"/>
      <selection pane="bottomLeft" activeCell="G39" sqref="G39:H44"/>
      <selection pane="bottomRight" activeCell="G52" sqref="G52"/>
    </sheetView>
  </sheetViews>
  <sheetFormatPr defaultRowHeight="15.75" x14ac:dyDescent="0.25"/>
  <cols>
    <col min="1" max="1" width="9.140625" style="53"/>
    <col min="2" max="2" width="57.85546875" style="53" customWidth="1"/>
    <col min="3" max="3" width="13" style="215" customWidth="1"/>
    <col min="4" max="4" width="17.85546875" style="215" customWidth="1"/>
    <col min="5" max="5" width="20.42578125" style="215" customWidth="1"/>
    <col min="6" max="6" width="18.7109375" style="215" customWidth="1"/>
    <col min="7" max="7" width="12.85546875" style="212" customWidth="1"/>
    <col min="8" max="8" width="6.5703125" style="212" customWidth="1"/>
    <col min="9" max="9" width="5.42578125" style="212" customWidth="1"/>
    <col min="10" max="10" width="8.140625" style="212" customWidth="1"/>
    <col min="11" max="11" width="6.5703125" style="212" customWidth="1"/>
    <col min="12" max="12" width="13.140625" style="215" customWidth="1"/>
    <col min="13" max="13" width="24.85546875" style="215" customWidth="1"/>
    <col min="14" max="15" width="9.140625" style="136"/>
    <col min="16" max="16384" width="9.140625" style="53"/>
  </cols>
  <sheetData>
    <row r="1" spans="1:13" ht="18.75" x14ac:dyDescent="0.25">
      <c r="A1" s="54"/>
      <c r="B1" s="54"/>
      <c r="C1" s="212"/>
      <c r="D1" s="212"/>
      <c r="E1" s="212"/>
      <c r="F1" s="212"/>
      <c r="M1" s="216" t="s">
        <v>64</v>
      </c>
    </row>
    <row r="2" spans="1:13" ht="18.75" x14ac:dyDescent="0.3">
      <c r="A2" s="54"/>
      <c r="B2" s="54"/>
      <c r="C2" s="212"/>
      <c r="D2" s="212"/>
      <c r="E2" s="212"/>
      <c r="F2" s="212"/>
      <c r="M2" s="217" t="s">
        <v>6</v>
      </c>
    </row>
    <row r="3" spans="1:13" ht="18.75" x14ac:dyDescent="0.3">
      <c r="A3" s="54"/>
      <c r="B3" s="54"/>
      <c r="C3" s="212"/>
      <c r="D3" s="212"/>
      <c r="E3" s="212"/>
      <c r="F3" s="212"/>
      <c r="M3" s="217" t="s">
        <v>63</v>
      </c>
    </row>
    <row r="4" spans="1:13" ht="18.75" customHeight="1" x14ac:dyDescent="0.25">
      <c r="A4" s="231" t="s">
        <v>373</v>
      </c>
      <c r="B4" s="231"/>
      <c r="C4" s="231"/>
      <c r="D4" s="231"/>
      <c r="E4" s="231"/>
      <c r="F4" s="231"/>
      <c r="G4" s="231"/>
      <c r="H4" s="231"/>
      <c r="I4" s="231"/>
      <c r="J4" s="231"/>
      <c r="K4" s="231"/>
      <c r="L4" s="231"/>
      <c r="M4" s="231"/>
    </row>
    <row r="5" spans="1:13" ht="18.75" x14ac:dyDescent="0.3">
      <c r="A5" s="54"/>
      <c r="B5" s="54"/>
      <c r="C5" s="212"/>
      <c r="D5" s="212"/>
      <c r="E5" s="212"/>
      <c r="F5" s="212"/>
      <c r="M5" s="217"/>
    </row>
    <row r="6" spans="1:13" ht="18.75" x14ac:dyDescent="0.25">
      <c r="A6" s="235" t="s">
        <v>5</v>
      </c>
      <c r="B6" s="235"/>
      <c r="C6" s="235"/>
      <c r="D6" s="235"/>
      <c r="E6" s="235"/>
      <c r="F6" s="235"/>
      <c r="G6" s="235"/>
      <c r="H6" s="235"/>
      <c r="I6" s="235"/>
      <c r="J6" s="235"/>
      <c r="K6" s="235"/>
      <c r="L6" s="235"/>
      <c r="M6" s="235"/>
    </row>
    <row r="7" spans="1:13" ht="18.75" x14ac:dyDescent="0.25">
      <c r="A7" s="11"/>
      <c r="B7" s="11"/>
      <c r="C7" s="209"/>
      <c r="D7" s="209"/>
      <c r="E7" s="209"/>
      <c r="F7" s="209"/>
      <c r="G7" s="209"/>
      <c r="H7" s="209"/>
      <c r="I7" s="209"/>
      <c r="J7" s="218"/>
      <c r="K7" s="218"/>
      <c r="L7" s="218"/>
      <c r="M7" s="218"/>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9"/>
      <c r="D10" s="209"/>
      <c r="E10" s="209"/>
      <c r="F10" s="209"/>
      <c r="G10" s="209"/>
      <c r="H10" s="209"/>
      <c r="I10" s="209"/>
      <c r="J10" s="218"/>
      <c r="K10" s="218"/>
      <c r="L10" s="218"/>
      <c r="M10" s="218"/>
    </row>
    <row r="11" spans="1:13" x14ac:dyDescent="0.25">
      <c r="A11" s="236" t="str">
        <f>'1. паспорт местоположение'!A12:C12</f>
        <v>F_prj_109103_6480</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10"/>
      <c r="D13" s="210"/>
      <c r="E13" s="210"/>
      <c r="F13" s="210"/>
      <c r="G13" s="210"/>
      <c r="H13" s="210"/>
      <c r="I13" s="210"/>
      <c r="J13" s="219"/>
      <c r="K13" s="219"/>
      <c r="L13" s="219"/>
      <c r="M13" s="219"/>
    </row>
    <row r="14" spans="1:13" x14ac:dyDescent="0.25">
      <c r="A14" s="23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6"/>
      <c r="B16" s="306"/>
      <c r="C16" s="306"/>
      <c r="D16" s="306"/>
      <c r="E16" s="306"/>
      <c r="F16" s="306"/>
      <c r="G16" s="306"/>
      <c r="H16" s="306"/>
      <c r="I16" s="306"/>
      <c r="J16" s="306"/>
      <c r="K16" s="306"/>
      <c r="L16" s="306"/>
      <c r="M16" s="306"/>
    </row>
    <row r="17" spans="1:16" x14ac:dyDescent="0.25">
      <c r="A17" s="54"/>
      <c r="L17" s="212"/>
    </row>
    <row r="18" spans="1:16" x14ac:dyDescent="0.25">
      <c r="A18" s="310" t="s">
        <v>344</v>
      </c>
      <c r="B18" s="310"/>
      <c r="C18" s="310"/>
      <c r="D18" s="310"/>
      <c r="E18" s="310"/>
      <c r="F18" s="310"/>
      <c r="G18" s="310"/>
      <c r="H18" s="310"/>
      <c r="I18" s="310"/>
      <c r="J18" s="310"/>
      <c r="K18" s="310"/>
      <c r="L18" s="310"/>
      <c r="M18" s="310"/>
    </row>
    <row r="19" spans="1:16" x14ac:dyDescent="0.25">
      <c r="A19" s="54"/>
      <c r="B19" s="54"/>
      <c r="C19" s="212"/>
      <c r="D19" s="212"/>
      <c r="E19" s="212"/>
      <c r="F19" s="212"/>
      <c r="L19" s="212"/>
    </row>
    <row r="20" spans="1:16" ht="33" customHeight="1" x14ac:dyDescent="0.25">
      <c r="A20" s="307" t="s">
        <v>173</v>
      </c>
      <c r="B20" s="307" t="s">
        <v>172</v>
      </c>
      <c r="C20" s="291" t="s">
        <v>171</v>
      </c>
      <c r="D20" s="291"/>
      <c r="E20" s="309" t="s">
        <v>170</v>
      </c>
      <c r="F20" s="309"/>
      <c r="G20" s="307" t="s">
        <v>441</v>
      </c>
      <c r="H20" s="315">
        <v>2016</v>
      </c>
      <c r="I20" s="316"/>
      <c r="J20" s="316"/>
      <c r="K20" s="316"/>
      <c r="L20" s="311" t="s">
        <v>169</v>
      </c>
      <c r="M20" s="312"/>
      <c r="N20" s="69"/>
      <c r="O20" s="69"/>
      <c r="P20" s="69"/>
    </row>
    <row r="21" spans="1:16" ht="99.75" customHeight="1" x14ac:dyDescent="0.25">
      <c r="A21" s="308"/>
      <c r="B21" s="308"/>
      <c r="C21" s="291"/>
      <c r="D21" s="291"/>
      <c r="E21" s="309"/>
      <c r="F21" s="309"/>
      <c r="G21" s="308"/>
      <c r="H21" s="291" t="s">
        <v>0</v>
      </c>
      <c r="I21" s="291"/>
      <c r="J21" s="291" t="s">
        <v>7</v>
      </c>
      <c r="K21" s="291"/>
      <c r="L21" s="313"/>
      <c r="M21" s="314"/>
    </row>
    <row r="22" spans="1:16" ht="89.25" customHeight="1" x14ac:dyDescent="0.25">
      <c r="A22" s="298"/>
      <c r="B22" s="298"/>
      <c r="C22" s="213" t="s">
        <v>0</v>
      </c>
      <c r="D22" s="213" t="s">
        <v>7</v>
      </c>
      <c r="E22" s="68" t="s">
        <v>392</v>
      </c>
      <c r="F22" s="68" t="s">
        <v>393</v>
      </c>
      <c r="G22" s="298"/>
      <c r="H22" s="67" t="s">
        <v>327</v>
      </c>
      <c r="I22" s="67" t="s">
        <v>328</v>
      </c>
      <c r="J22" s="67" t="s">
        <v>327</v>
      </c>
      <c r="K22" s="67" t="s">
        <v>328</v>
      </c>
      <c r="L22" s="213" t="s">
        <v>168</v>
      </c>
      <c r="M22" s="213" t="s">
        <v>7</v>
      </c>
    </row>
    <row r="23" spans="1:16" ht="19.5" customHeight="1" x14ac:dyDescent="0.25">
      <c r="A23" s="60">
        <v>1</v>
      </c>
      <c r="B23" s="60">
        <v>2</v>
      </c>
      <c r="C23" s="211">
        <v>3</v>
      </c>
      <c r="D23" s="211">
        <v>4</v>
      </c>
      <c r="E23" s="211">
        <v>5</v>
      </c>
      <c r="F23" s="211">
        <v>6</v>
      </c>
      <c r="G23" s="211">
        <v>7</v>
      </c>
      <c r="H23" s="211">
        <v>8</v>
      </c>
      <c r="I23" s="211">
        <v>9</v>
      </c>
      <c r="J23" s="211">
        <v>10</v>
      </c>
      <c r="K23" s="211">
        <v>11</v>
      </c>
      <c r="L23" s="211">
        <v>20</v>
      </c>
      <c r="M23" s="211">
        <v>21</v>
      </c>
    </row>
    <row r="24" spans="1:16" ht="47.25" customHeight="1" x14ac:dyDescent="0.25">
      <c r="A24" s="65">
        <v>1</v>
      </c>
      <c r="B24" s="64" t="s">
        <v>167</v>
      </c>
      <c r="C24" s="220">
        <f t="shared" ref="C24:D24" si="0">SUM(C25:C29)</f>
        <v>64.7491352694</v>
      </c>
      <c r="D24" s="220">
        <f t="shared" si="0"/>
        <v>64.7491352694</v>
      </c>
      <c r="E24" s="220">
        <f>SUM(E25:E29)</f>
        <v>64.7491352694</v>
      </c>
      <c r="F24" s="220">
        <f>SUM(F25:F29)</f>
        <v>64.7491352694</v>
      </c>
      <c r="G24" s="220">
        <v>0</v>
      </c>
      <c r="H24" s="220">
        <f t="shared" ref="H24:M24" si="1">H25+H26+H27+H28+H29</f>
        <v>0</v>
      </c>
      <c r="I24" s="221">
        <v>0</v>
      </c>
      <c r="J24" s="220">
        <f t="shared" si="1"/>
        <v>64.7491352694</v>
      </c>
      <c r="K24" s="221">
        <v>2</v>
      </c>
      <c r="L24" s="220">
        <f t="shared" si="1"/>
        <v>0</v>
      </c>
      <c r="M24" s="220">
        <f t="shared" si="1"/>
        <v>64.7491352694</v>
      </c>
    </row>
    <row r="25" spans="1:16" ht="24" customHeight="1" x14ac:dyDescent="0.25">
      <c r="A25" s="62" t="s">
        <v>166</v>
      </c>
      <c r="B25" s="41" t="s">
        <v>165</v>
      </c>
      <c r="C25" s="140">
        <v>0</v>
      </c>
      <c r="D25" s="140">
        <v>0</v>
      </c>
      <c r="E25" s="140">
        <v>0</v>
      </c>
      <c r="F25" s="140">
        <v>0</v>
      </c>
      <c r="G25" s="140">
        <v>0</v>
      </c>
      <c r="H25" s="140">
        <v>0</v>
      </c>
      <c r="I25" s="214">
        <v>0</v>
      </c>
      <c r="J25" s="140">
        <v>0</v>
      </c>
      <c r="K25" s="214">
        <v>0</v>
      </c>
      <c r="L25" s="140">
        <f>H25</f>
        <v>0</v>
      </c>
      <c r="M25" s="140">
        <f>J25</f>
        <v>0</v>
      </c>
    </row>
    <row r="26" spans="1:16" x14ac:dyDescent="0.25">
      <c r="A26" s="62" t="s">
        <v>164</v>
      </c>
      <c r="B26" s="41" t="s">
        <v>163</v>
      </c>
      <c r="C26" s="140">
        <v>0</v>
      </c>
      <c r="D26" s="140">
        <v>0</v>
      </c>
      <c r="E26" s="140">
        <v>0</v>
      </c>
      <c r="F26" s="140">
        <v>0</v>
      </c>
      <c r="G26" s="140">
        <v>0</v>
      </c>
      <c r="H26" s="140">
        <v>0</v>
      </c>
      <c r="I26" s="214">
        <v>0</v>
      </c>
      <c r="J26" s="140">
        <v>0</v>
      </c>
      <c r="K26" s="214">
        <v>0</v>
      </c>
      <c r="L26" s="140">
        <f t="shared" ref="L26:L29" si="2">H26</f>
        <v>0</v>
      </c>
      <c r="M26" s="140">
        <f t="shared" ref="M26:M29" si="3">J26</f>
        <v>0</v>
      </c>
    </row>
    <row r="27" spans="1:16" ht="31.5" x14ac:dyDescent="0.25">
      <c r="A27" s="62" t="s">
        <v>162</v>
      </c>
      <c r="B27" s="41" t="s">
        <v>283</v>
      </c>
      <c r="C27" s="226">
        <v>64.7491352694</v>
      </c>
      <c r="D27" s="140">
        <f>G27+M27</f>
        <v>64.7491352694</v>
      </c>
      <c r="E27" s="177">
        <f>F27</f>
        <v>64.7491352694</v>
      </c>
      <c r="F27" s="177">
        <v>64.7491352694</v>
      </c>
      <c r="G27" s="140">
        <v>0</v>
      </c>
      <c r="H27" s="140">
        <v>0</v>
      </c>
      <c r="I27" s="214">
        <v>0</v>
      </c>
      <c r="J27" s="140">
        <v>64.7491352694</v>
      </c>
      <c r="K27" s="214">
        <v>2</v>
      </c>
      <c r="L27" s="140">
        <f t="shared" si="2"/>
        <v>0</v>
      </c>
      <c r="M27" s="140">
        <f t="shared" si="3"/>
        <v>64.7491352694</v>
      </c>
    </row>
    <row r="28" spans="1:16" x14ac:dyDescent="0.25">
      <c r="A28" s="62" t="s">
        <v>161</v>
      </c>
      <c r="B28" s="41" t="s">
        <v>160</v>
      </c>
      <c r="C28" s="140">
        <v>0</v>
      </c>
      <c r="D28" s="140">
        <v>0</v>
      </c>
      <c r="E28" s="140">
        <v>0</v>
      </c>
      <c r="F28" s="140">
        <v>0</v>
      </c>
      <c r="G28" s="140">
        <v>0</v>
      </c>
      <c r="H28" s="140">
        <v>0</v>
      </c>
      <c r="I28" s="214">
        <v>0</v>
      </c>
      <c r="J28" s="140">
        <v>0</v>
      </c>
      <c r="K28" s="214">
        <v>0</v>
      </c>
      <c r="L28" s="140">
        <f t="shared" si="2"/>
        <v>0</v>
      </c>
      <c r="M28" s="140">
        <f t="shared" si="3"/>
        <v>0</v>
      </c>
    </row>
    <row r="29" spans="1:16" x14ac:dyDescent="0.25">
      <c r="A29" s="62" t="s">
        <v>159</v>
      </c>
      <c r="B29" s="66" t="s">
        <v>158</v>
      </c>
      <c r="C29" s="140">
        <v>0</v>
      </c>
      <c r="D29" s="140">
        <v>0</v>
      </c>
      <c r="E29" s="140">
        <v>0</v>
      </c>
      <c r="F29" s="140">
        <v>0</v>
      </c>
      <c r="G29" s="140">
        <v>0</v>
      </c>
      <c r="H29" s="140">
        <v>0</v>
      </c>
      <c r="I29" s="214">
        <v>0</v>
      </c>
      <c r="J29" s="140">
        <v>0</v>
      </c>
      <c r="K29" s="214">
        <v>0</v>
      </c>
      <c r="L29" s="140">
        <f t="shared" si="2"/>
        <v>0</v>
      </c>
      <c r="M29" s="140">
        <f t="shared" si="3"/>
        <v>0</v>
      </c>
    </row>
    <row r="30" spans="1:16" ht="47.25" x14ac:dyDescent="0.25">
      <c r="A30" s="65" t="s">
        <v>59</v>
      </c>
      <c r="B30" s="64" t="s">
        <v>157</v>
      </c>
      <c r="C30" s="140">
        <v>54.872148533389826</v>
      </c>
      <c r="D30" s="220">
        <f>42.6502223233898+G30</f>
        <v>54.872148533389797</v>
      </c>
      <c r="E30" s="220">
        <v>12.221926209999999</v>
      </c>
      <c r="F30" s="220">
        <v>0</v>
      </c>
      <c r="G30" s="220">
        <v>12.221926209999999</v>
      </c>
      <c r="H30" s="220">
        <f t="shared" ref="H30:M30" si="4">H31+H32+H33+H34</f>
        <v>0</v>
      </c>
      <c r="I30" s="221">
        <v>0</v>
      </c>
      <c r="J30" s="220">
        <f t="shared" si="4"/>
        <v>0</v>
      </c>
      <c r="K30" s="221">
        <v>0</v>
      </c>
      <c r="L30" s="220">
        <f t="shared" si="4"/>
        <v>0</v>
      </c>
      <c r="M30" s="220">
        <f t="shared" si="4"/>
        <v>0</v>
      </c>
    </row>
    <row r="31" spans="1:16" x14ac:dyDescent="0.25">
      <c r="A31" s="65" t="s">
        <v>156</v>
      </c>
      <c r="B31" s="41" t="s">
        <v>155</v>
      </c>
      <c r="C31" s="226">
        <v>3.8410503973372885</v>
      </c>
      <c r="D31" s="177">
        <f>C31</f>
        <v>3.8410503973372885</v>
      </c>
      <c r="E31" s="140">
        <v>0</v>
      </c>
      <c r="F31" s="140">
        <v>0</v>
      </c>
      <c r="G31" s="140">
        <v>0</v>
      </c>
      <c r="H31" s="140">
        <v>0</v>
      </c>
      <c r="I31" s="214">
        <v>0</v>
      </c>
      <c r="J31" s="140">
        <v>0</v>
      </c>
      <c r="K31" s="214">
        <v>0</v>
      </c>
      <c r="L31" s="140">
        <f t="shared" ref="L31" si="5">H31</f>
        <v>0</v>
      </c>
      <c r="M31" s="140">
        <f t="shared" ref="M31" si="6">J31</f>
        <v>0</v>
      </c>
    </row>
    <row r="32" spans="1:16" ht="31.5" x14ac:dyDescent="0.25">
      <c r="A32" s="65" t="s">
        <v>154</v>
      </c>
      <c r="B32" s="41" t="s">
        <v>153</v>
      </c>
      <c r="C32" s="226">
        <v>15.36420158934915</v>
      </c>
      <c r="D32" s="177">
        <f t="shared" ref="D32:D34" si="7">C32</f>
        <v>15.36420158934915</v>
      </c>
      <c r="E32" s="140">
        <v>4.8813218599999999</v>
      </c>
      <c r="F32" s="140">
        <v>0</v>
      </c>
      <c r="G32" s="140">
        <v>4.8813218599999999</v>
      </c>
      <c r="H32" s="140">
        <v>0</v>
      </c>
      <c r="I32" s="214">
        <v>0</v>
      </c>
      <c r="J32" s="140">
        <v>0</v>
      </c>
      <c r="K32" s="214">
        <v>0</v>
      </c>
      <c r="L32" s="140">
        <f t="shared" ref="L32:L34" si="8">H32</f>
        <v>0</v>
      </c>
      <c r="M32" s="140">
        <f t="shared" ref="M32:M34" si="9">J32</f>
        <v>0</v>
      </c>
    </row>
    <row r="33" spans="1:13" x14ac:dyDescent="0.25">
      <c r="A33" s="65" t="s">
        <v>152</v>
      </c>
      <c r="B33" s="41" t="s">
        <v>151</v>
      </c>
      <c r="C33" s="226">
        <v>32.9232891200339</v>
      </c>
      <c r="D33" s="177">
        <f t="shared" si="7"/>
        <v>32.9232891200339</v>
      </c>
      <c r="E33" s="140">
        <v>4.9155833600000003</v>
      </c>
      <c r="F33" s="140">
        <v>0</v>
      </c>
      <c r="G33" s="201">
        <v>4.9155833600000003</v>
      </c>
      <c r="H33" s="140">
        <v>0</v>
      </c>
      <c r="I33" s="214">
        <v>0</v>
      </c>
      <c r="J33" s="140">
        <v>0</v>
      </c>
      <c r="K33" s="214">
        <v>0</v>
      </c>
      <c r="L33" s="140">
        <f t="shared" si="8"/>
        <v>0</v>
      </c>
      <c r="M33" s="140">
        <f t="shared" si="9"/>
        <v>0</v>
      </c>
    </row>
    <row r="34" spans="1:13" x14ac:dyDescent="0.25">
      <c r="A34" s="65" t="s">
        <v>150</v>
      </c>
      <c r="B34" s="41" t="s">
        <v>149</v>
      </c>
      <c r="C34" s="226">
        <v>2.7436074266694916</v>
      </c>
      <c r="D34" s="177">
        <f t="shared" si="7"/>
        <v>2.7436074266694916</v>
      </c>
      <c r="E34" s="140">
        <v>2.4250209900000002</v>
      </c>
      <c r="F34" s="140">
        <v>0</v>
      </c>
      <c r="G34" s="140">
        <v>2.4250209900000002</v>
      </c>
      <c r="H34" s="140">
        <v>0</v>
      </c>
      <c r="I34" s="214">
        <v>0</v>
      </c>
      <c r="J34" s="140">
        <v>0</v>
      </c>
      <c r="K34" s="214">
        <v>0</v>
      </c>
      <c r="L34" s="140">
        <f t="shared" si="8"/>
        <v>0</v>
      </c>
      <c r="M34" s="140">
        <f t="shared" si="9"/>
        <v>0</v>
      </c>
    </row>
    <row r="35" spans="1:13" ht="31.5" x14ac:dyDescent="0.25">
      <c r="A35" s="65" t="s">
        <v>58</v>
      </c>
      <c r="B35" s="64" t="s">
        <v>148</v>
      </c>
      <c r="C35" s="140"/>
      <c r="D35" s="137" t="s">
        <v>401</v>
      </c>
      <c r="E35" s="137"/>
      <c r="F35" s="137"/>
      <c r="G35" s="137"/>
      <c r="H35" s="137" t="s">
        <v>401</v>
      </c>
      <c r="I35" s="137" t="s">
        <v>401</v>
      </c>
      <c r="J35" s="137" t="s">
        <v>401</v>
      </c>
      <c r="K35" s="137" t="s">
        <v>401</v>
      </c>
      <c r="L35" s="137" t="s">
        <v>401</v>
      </c>
      <c r="M35" s="137" t="s">
        <v>401</v>
      </c>
    </row>
    <row r="36" spans="1:13" ht="31.5" x14ac:dyDescent="0.25">
      <c r="A36" s="62" t="s">
        <v>147</v>
      </c>
      <c r="B36" s="61" t="s">
        <v>146</v>
      </c>
      <c r="C36" s="140" t="s">
        <v>401</v>
      </c>
      <c r="D36" s="137" t="s">
        <v>401</v>
      </c>
      <c r="E36" s="137" t="s">
        <v>401</v>
      </c>
      <c r="F36" s="137" t="s">
        <v>401</v>
      </c>
      <c r="G36" s="137" t="s">
        <v>401</v>
      </c>
      <c r="H36" s="137" t="s">
        <v>401</v>
      </c>
      <c r="I36" s="137" t="s">
        <v>401</v>
      </c>
      <c r="J36" s="137" t="s">
        <v>401</v>
      </c>
      <c r="K36" s="137" t="s">
        <v>401</v>
      </c>
      <c r="L36" s="137" t="s">
        <v>401</v>
      </c>
      <c r="M36" s="137" t="s">
        <v>401</v>
      </c>
    </row>
    <row r="37" spans="1:13" x14ac:dyDescent="0.25">
      <c r="A37" s="62" t="s">
        <v>145</v>
      </c>
      <c r="B37" s="61" t="s">
        <v>135</v>
      </c>
      <c r="C37" s="140" t="s">
        <v>401</v>
      </c>
      <c r="D37" s="137" t="s">
        <v>401</v>
      </c>
      <c r="E37" s="137" t="s">
        <v>401</v>
      </c>
      <c r="F37" s="137" t="s">
        <v>401</v>
      </c>
      <c r="G37" s="137" t="s">
        <v>401</v>
      </c>
      <c r="H37" s="137" t="s">
        <v>401</v>
      </c>
      <c r="I37" s="137" t="s">
        <v>401</v>
      </c>
      <c r="J37" s="137" t="s">
        <v>401</v>
      </c>
      <c r="K37" s="137" t="s">
        <v>401</v>
      </c>
      <c r="L37" s="137" t="s">
        <v>401</v>
      </c>
      <c r="M37" s="137" t="s">
        <v>401</v>
      </c>
    </row>
    <row r="38" spans="1:13" x14ac:dyDescent="0.25">
      <c r="A38" s="62" t="s">
        <v>144</v>
      </c>
      <c r="B38" s="61" t="s">
        <v>133</v>
      </c>
      <c r="C38" s="140" t="s">
        <v>401</v>
      </c>
      <c r="D38" s="137" t="s">
        <v>401</v>
      </c>
      <c r="E38" s="137" t="s">
        <v>401</v>
      </c>
      <c r="F38" s="137" t="s">
        <v>401</v>
      </c>
      <c r="G38" s="137" t="s">
        <v>401</v>
      </c>
      <c r="H38" s="137" t="s">
        <v>401</v>
      </c>
      <c r="I38" s="137" t="s">
        <v>401</v>
      </c>
      <c r="J38" s="137" t="s">
        <v>401</v>
      </c>
      <c r="K38" s="137" t="s">
        <v>401</v>
      </c>
      <c r="L38" s="137" t="s">
        <v>401</v>
      </c>
      <c r="M38" s="137" t="s">
        <v>401</v>
      </c>
    </row>
    <row r="39" spans="1:13" ht="31.5" x14ac:dyDescent="0.25">
      <c r="A39" s="62" t="s">
        <v>143</v>
      </c>
      <c r="B39" s="41" t="s">
        <v>131</v>
      </c>
      <c r="C39" s="140" t="s">
        <v>401</v>
      </c>
      <c r="D39" s="137" t="s">
        <v>401</v>
      </c>
      <c r="E39" s="137" t="s">
        <v>401</v>
      </c>
      <c r="F39" s="137" t="s">
        <v>401</v>
      </c>
      <c r="G39" s="137" t="s">
        <v>401</v>
      </c>
      <c r="H39" s="137" t="s">
        <v>401</v>
      </c>
      <c r="I39" s="137" t="s">
        <v>401</v>
      </c>
      <c r="J39" s="137" t="s">
        <v>401</v>
      </c>
      <c r="K39" s="137" t="s">
        <v>401</v>
      </c>
      <c r="L39" s="137" t="s">
        <v>401</v>
      </c>
      <c r="M39" s="137" t="s">
        <v>401</v>
      </c>
    </row>
    <row r="40" spans="1:13" ht="31.5" x14ac:dyDescent="0.25">
      <c r="A40" s="62" t="s">
        <v>142</v>
      </c>
      <c r="B40" s="41" t="s">
        <v>129</v>
      </c>
      <c r="C40" s="140" t="s">
        <v>401</v>
      </c>
      <c r="D40" s="137" t="s">
        <v>401</v>
      </c>
      <c r="E40" s="137" t="s">
        <v>401</v>
      </c>
      <c r="F40" s="137" t="s">
        <v>401</v>
      </c>
      <c r="G40" s="137" t="s">
        <v>401</v>
      </c>
      <c r="H40" s="137" t="s">
        <v>401</v>
      </c>
      <c r="I40" s="137" t="s">
        <v>401</v>
      </c>
      <c r="J40" s="137" t="s">
        <v>401</v>
      </c>
      <c r="K40" s="137" t="s">
        <v>401</v>
      </c>
      <c r="L40" s="137" t="s">
        <v>401</v>
      </c>
      <c r="M40" s="137" t="s">
        <v>401</v>
      </c>
    </row>
    <row r="41" spans="1:13" x14ac:dyDescent="0.25">
      <c r="A41" s="62" t="s">
        <v>141</v>
      </c>
      <c r="B41" s="41" t="s">
        <v>127</v>
      </c>
      <c r="C41" s="140" t="s">
        <v>401</v>
      </c>
      <c r="D41" s="137" t="s">
        <v>401</v>
      </c>
      <c r="E41" s="137" t="s">
        <v>401</v>
      </c>
      <c r="F41" s="137" t="s">
        <v>401</v>
      </c>
      <c r="G41" s="137" t="s">
        <v>401</v>
      </c>
      <c r="H41" s="137" t="s">
        <v>401</v>
      </c>
      <c r="I41" s="137" t="s">
        <v>401</v>
      </c>
      <c r="J41" s="137" t="s">
        <v>401</v>
      </c>
      <c r="K41" s="137" t="s">
        <v>401</v>
      </c>
      <c r="L41" s="137" t="s">
        <v>401</v>
      </c>
      <c r="M41" s="137" t="s">
        <v>401</v>
      </c>
    </row>
    <row r="42" spans="1:13" ht="18.75" x14ac:dyDescent="0.25">
      <c r="A42" s="62" t="s">
        <v>140</v>
      </c>
      <c r="B42" s="61" t="s">
        <v>125</v>
      </c>
      <c r="C42" s="140" t="s">
        <v>401</v>
      </c>
      <c r="D42" s="137" t="s">
        <v>401</v>
      </c>
      <c r="E42" s="137" t="s">
        <v>401</v>
      </c>
      <c r="F42" s="137" t="s">
        <v>401</v>
      </c>
      <c r="G42" s="137" t="s">
        <v>401</v>
      </c>
      <c r="H42" s="137" t="s">
        <v>401</v>
      </c>
      <c r="I42" s="137" t="s">
        <v>401</v>
      </c>
      <c r="J42" s="137" t="s">
        <v>401</v>
      </c>
      <c r="K42" s="137" t="s">
        <v>401</v>
      </c>
      <c r="L42" s="137" t="s">
        <v>401</v>
      </c>
      <c r="M42" s="137" t="s">
        <v>401</v>
      </c>
    </row>
    <row r="43" spans="1:13" x14ac:dyDescent="0.25">
      <c r="A43" s="65" t="s">
        <v>57</v>
      </c>
      <c r="B43" s="64" t="s">
        <v>139</v>
      </c>
      <c r="C43" s="140"/>
      <c r="D43" s="137" t="s">
        <v>401</v>
      </c>
      <c r="E43" s="137"/>
      <c r="F43" s="137"/>
      <c r="G43" s="137"/>
      <c r="H43" s="137" t="s">
        <v>401</v>
      </c>
      <c r="I43" s="137" t="s">
        <v>401</v>
      </c>
      <c r="J43" s="137" t="s">
        <v>401</v>
      </c>
      <c r="K43" s="137" t="s">
        <v>401</v>
      </c>
      <c r="L43" s="137" t="s">
        <v>401</v>
      </c>
      <c r="M43" s="137" t="s">
        <v>401</v>
      </c>
    </row>
    <row r="44" spans="1:13" x14ac:dyDescent="0.25">
      <c r="A44" s="62" t="s">
        <v>138</v>
      </c>
      <c r="B44" s="41" t="s">
        <v>137</v>
      </c>
      <c r="C44" s="140" t="s">
        <v>401</v>
      </c>
      <c r="D44" s="137" t="s">
        <v>401</v>
      </c>
      <c r="E44" s="137" t="s">
        <v>401</v>
      </c>
      <c r="F44" s="137" t="s">
        <v>401</v>
      </c>
      <c r="G44" s="137" t="s">
        <v>401</v>
      </c>
      <c r="H44" s="137" t="s">
        <v>401</v>
      </c>
      <c r="I44" s="137" t="s">
        <v>401</v>
      </c>
      <c r="J44" s="137" t="s">
        <v>401</v>
      </c>
      <c r="K44" s="137" t="s">
        <v>401</v>
      </c>
      <c r="L44" s="137" t="s">
        <v>401</v>
      </c>
      <c r="M44" s="137" t="s">
        <v>401</v>
      </c>
    </row>
    <row r="45" spans="1:13" x14ac:dyDescent="0.25">
      <c r="A45" s="62" t="s">
        <v>136</v>
      </c>
      <c r="B45" s="41" t="s">
        <v>135</v>
      </c>
      <c r="C45" s="140" t="s">
        <v>401</v>
      </c>
      <c r="D45" s="137" t="s">
        <v>401</v>
      </c>
      <c r="E45" s="137" t="s">
        <v>401</v>
      </c>
      <c r="F45" s="137" t="s">
        <v>401</v>
      </c>
      <c r="G45" s="137" t="s">
        <v>401</v>
      </c>
      <c r="H45" s="137" t="s">
        <v>401</v>
      </c>
      <c r="I45" s="137" t="s">
        <v>401</v>
      </c>
      <c r="J45" s="137" t="s">
        <v>401</v>
      </c>
      <c r="K45" s="137" t="s">
        <v>401</v>
      </c>
      <c r="L45" s="137" t="s">
        <v>401</v>
      </c>
      <c r="M45" s="137" t="s">
        <v>401</v>
      </c>
    </row>
    <row r="46" spans="1:13" x14ac:dyDescent="0.25">
      <c r="A46" s="62" t="s">
        <v>134</v>
      </c>
      <c r="B46" s="41" t="s">
        <v>133</v>
      </c>
      <c r="C46" s="140" t="s">
        <v>401</v>
      </c>
      <c r="D46" s="137" t="s">
        <v>401</v>
      </c>
      <c r="E46" s="137" t="s">
        <v>401</v>
      </c>
      <c r="F46" s="137" t="s">
        <v>401</v>
      </c>
      <c r="G46" s="137" t="s">
        <v>401</v>
      </c>
      <c r="H46" s="137" t="s">
        <v>401</v>
      </c>
      <c r="I46" s="137" t="s">
        <v>401</v>
      </c>
      <c r="J46" s="137" t="s">
        <v>401</v>
      </c>
      <c r="K46" s="137" t="s">
        <v>401</v>
      </c>
      <c r="L46" s="137" t="s">
        <v>401</v>
      </c>
      <c r="M46" s="137" t="s">
        <v>401</v>
      </c>
    </row>
    <row r="47" spans="1:13" ht="31.5" x14ac:dyDescent="0.25">
      <c r="A47" s="62" t="s">
        <v>132</v>
      </c>
      <c r="B47" s="41" t="s">
        <v>131</v>
      </c>
      <c r="C47" s="140" t="s">
        <v>401</v>
      </c>
      <c r="D47" s="137" t="s">
        <v>401</v>
      </c>
      <c r="E47" s="137" t="s">
        <v>401</v>
      </c>
      <c r="F47" s="137" t="s">
        <v>401</v>
      </c>
      <c r="G47" s="137" t="s">
        <v>401</v>
      </c>
      <c r="H47" s="137" t="s">
        <v>401</v>
      </c>
      <c r="I47" s="137" t="s">
        <v>401</v>
      </c>
      <c r="J47" s="137" t="s">
        <v>401</v>
      </c>
      <c r="K47" s="137" t="s">
        <v>401</v>
      </c>
      <c r="L47" s="137" t="s">
        <v>401</v>
      </c>
      <c r="M47" s="137" t="s">
        <v>401</v>
      </c>
    </row>
    <row r="48" spans="1:13" ht="31.5" x14ac:dyDescent="0.25">
      <c r="A48" s="62" t="s">
        <v>130</v>
      </c>
      <c r="B48" s="41" t="s">
        <v>129</v>
      </c>
      <c r="C48" s="140" t="s">
        <v>401</v>
      </c>
      <c r="D48" s="137" t="s">
        <v>401</v>
      </c>
      <c r="E48" s="137" t="s">
        <v>401</v>
      </c>
      <c r="F48" s="137" t="s">
        <v>401</v>
      </c>
      <c r="G48" s="137" t="s">
        <v>401</v>
      </c>
      <c r="H48" s="137" t="s">
        <v>401</v>
      </c>
      <c r="I48" s="137" t="s">
        <v>401</v>
      </c>
      <c r="J48" s="137" t="s">
        <v>401</v>
      </c>
      <c r="K48" s="137" t="s">
        <v>401</v>
      </c>
      <c r="L48" s="137" t="s">
        <v>401</v>
      </c>
      <c r="M48" s="137" t="s">
        <v>401</v>
      </c>
    </row>
    <row r="49" spans="1:13" x14ac:dyDescent="0.25">
      <c r="A49" s="62" t="s">
        <v>128</v>
      </c>
      <c r="B49" s="41" t="s">
        <v>127</v>
      </c>
      <c r="C49" s="140" t="s">
        <v>401</v>
      </c>
      <c r="D49" s="137" t="s">
        <v>401</v>
      </c>
      <c r="E49" s="137" t="s">
        <v>401</v>
      </c>
      <c r="F49" s="137" t="s">
        <v>401</v>
      </c>
      <c r="G49" s="137" t="s">
        <v>401</v>
      </c>
      <c r="H49" s="137" t="s">
        <v>401</v>
      </c>
      <c r="I49" s="137" t="s">
        <v>401</v>
      </c>
      <c r="J49" s="137" t="s">
        <v>401</v>
      </c>
      <c r="K49" s="137" t="s">
        <v>401</v>
      </c>
      <c r="L49" s="137" t="s">
        <v>401</v>
      </c>
      <c r="M49" s="137" t="s">
        <v>401</v>
      </c>
    </row>
    <row r="50" spans="1:13" ht="78.75" x14ac:dyDescent="0.25">
      <c r="A50" s="62" t="s">
        <v>126</v>
      </c>
      <c r="B50" s="61" t="s">
        <v>125</v>
      </c>
      <c r="C50" s="227" t="s">
        <v>465</v>
      </c>
      <c r="D50" s="137" t="s">
        <v>401</v>
      </c>
      <c r="E50" s="137" t="s">
        <v>401</v>
      </c>
      <c r="F50" s="137" t="s">
        <v>401</v>
      </c>
      <c r="G50" s="137" t="s">
        <v>401</v>
      </c>
      <c r="H50" s="137" t="s">
        <v>401</v>
      </c>
      <c r="I50" s="137" t="s">
        <v>401</v>
      </c>
      <c r="J50" s="137" t="s">
        <v>401</v>
      </c>
      <c r="K50" s="137" t="s">
        <v>401</v>
      </c>
      <c r="L50" s="137" t="s">
        <v>401</v>
      </c>
      <c r="M50" s="137" t="s">
        <v>401</v>
      </c>
    </row>
    <row r="51" spans="1:13" ht="35.25" customHeight="1" x14ac:dyDescent="0.25">
      <c r="A51" s="65" t="s">
        <v>55</v>
      </c>
      <c r="B51" s="64" t="s">
        <v>124</v>
      </c>
      <c r="C51" s="140"/>
      <c r="D51" s="137"/>
      <c r="E51" s="137"/>
      <c r="F51" s="137"/>
      <c r="G51" s="137"/>
      <c r="H51" s="137"/>
      <c r="I51" s="137"/>
      <c r="J51" s="137"/>
      <c r="K51" s="137"/>
      <c r="L51" s="140"/>
      <c r="M51" s="137"/>
    </row>
    <row r="52" spans="1:13" x14ac:dyDescent="0.25">
      <c r="A52" s="62" t="s">
        <v>123</v>
      </c>
      <c r="B52" s="41" t="s">
        <v>122</v>
      </c>
      <c r="C52" s="140">
        <v>54.872148533389826</v>
      </c>
      <c r="D52" s="137" t="s">
        <v>401</v>
      </c>
      <c r="E52" s="137">
        <v>20.67</v>
      </c>
      <c r="F52" s="140">
        <v>9.0902648499999898</v>
      </c>
      <c r="G52" s="140">
        <v>11.576271119999999</v>
      </c>
      <c r="H52" s="137">
        <v>9.0902648499999916</v>
      </c>
      <c r="I52" s="137">
        <v>4</v>
      </c>
      <c r="J52" s="137" t="s">
        <v>401</v>
      </c>
      <c r="K52" s="137" t="s">
        <v>401</v>
      </c>
      <c r="L52" s="140">
        <v>9.0902648499999916</v>
      </c>
      <c r="M52" s="137" t="s">
        <v>401</v>
      </c>
    </row>
    <row r="53" spans="1:13" x14ac:dyDescent="0.25">
      <c r="A53" s="62" t="s">
        <v>121</v>
      </c>
      <c r="B53" s="41" t="s">
        <v>115</v>
      </c>
      <c r="C53" s="140" t="s">
        <v>401</v>
      </c>
      <c r="D53" s="137" t="s">
        <v>401</v>
      </c>
      <c r="E53" s="137" t="s">
        <v>401</v>
      </c>
      <c r="F53" s="137" t="s">
        <v>401</v>
      </c>
      <c r="G53" s="137" t="s">
        <v>401</v>
      </c>
      <c r="H53" s="137" t="s">
        <v>401</v>
      </c>
      <c r="I53" s="137" t="s">
        <v>401</v>
      </c>
      <c r="J53" s="137" t="s">
        <v>401</v>
      </c>
      <c r="K53" s="137" t="s">
        <v>401</v>
      </c>
      <c r="L53" s="137" t="s">
        <v>401</v>
      </c>
      <c r="M53" s="137" t="s">
        <v>401</v>
      </c>
    </row>
    <row r="54" spans="1:13" x14ac:dyDescent="0.25">
      <c r="A54" s="62" t="s">
        <v>120</v>
      </c>
      <c r="B54" s="61" t="s">
        <v>114</v>
      </c>
      <c r="C54" s="140" t="s">
        <v>401</v>
      </c>
      <c r="D54" s="137" t="s">
        <v>401</v>
      </c>
      <c r="E54" s="137" t="s">
        <v>401</v>
      </c>
      <c r="F54" s="137" t="s">
        <v>401</v>
      </c>
      <c r="G54" s="137" t="s">
        <v>401</v>
      </c>
      <c r="H54" s="137" t="s">
        <v>401</v>
      </c>
      <c r="I54" s="137" t="s">
        <v>401</v>
      </c>
      <c r="J54" s="137" t="s">
        <v>401</v>
      </c>
      <c r="K54" s="137" t="s">
        <v>401</v>
      </c>
      <c r="L54" s="137" t="s">
        <v>401</v>
      </c>
      <c r="M54" s="137" t="s">
        <v>401</v>
      </c>
    </row>
    <row r="55" spans="1:13" x14ac:dyDescent="0.25">
      <c r="A55" s="62" t="s">
        <v>119</v>
      </c>
      <c r="B55" s="61" t="s">
        <v>113</v>
      </c>
      <c r="C55" s="140" t="s">
        <v>401</v>
      </c>
      <c r="D55" s="137" t="s">
        <v>401</v>
      </c>
      <c r="E55" s="137" t="s">
        <v>401</v>
      </c>
      <c r="F55" s="137" t="s">
        <v>401</v>
      </c>
      <c r="G55" s="137" t="s">
        <v>401</v>
      </c>
      <c r="H55" s="137" t="s">
        <v>401</v>
      </c>
      <c r="I55" s="137" t="s">
        <v>401</v>
      </c>
      <c r="J55" s="137" t="s">
        <v>401</v>
      </c>
      <c r="K55" s="137" t="s">
        <v>401</v>
      </c>
      <c r="L55" s="137" t="s">
        <v>401</v>
      </c>
      <c r="M55" s="137" t="s">
        <v>401</v>
      </c>
    </row>
    <row r="56" spans="1:13" x14ac:dyDescent="0.25">
      <c r="A56" s="62" t="s">
        <v>118</v>
      </c>
      <c r="B56" s="61" t="s">
        <v>112</v>
      </c>
      <c r="C56" s="140" t="s">
        <v>401</v>
      </c>
      <c r="D56" s="137" t="s">
        <v>401</v>
      </c>
      <c r="E56" s="137" t="s">
        <v>401</v>
      </c>
      <c r="F56" s="137" t="s">
        <v>401</v>
      </c>
      <c r="G56" s="137" t="s">
        <v>401</v>
      </c>
      <c r="H56" s="137" t="s">
        <v>401</v>
      </c>
      <c r="I56" s="137" t="s">
        <v>401</v>
      </c>
      <c r="J56" s="137" t="s">
        <v>401</v>
      </c>
      <c r="K56" s="137" t="s">
        <v>401</v>
      </c>
      <c r="L56" s="137" t="s">
        <v>401</v>
      </c>
      <c r="M56" s="137" t="s">
        <v>401</v>
      </c>
    </row>
    <row r="57" spans="1:13" ht="78.75" x14ac:dyDescent="0.25">
      <c r="A57" s="62" t="s">
        <v>117</v>
      </c>
      <c r="B57" s="61" t="s">
        <v>111</v>
      </c>
      <c r="C57" s="227" t="s">
        <v>465</v>
      </c>
      <c r="D57" s="137" t="s">
        <v>401</v>
      </c>
      <c r="E57" s="137" t="s">
        <v>401</v>
      </c>
      <c r="F57" s="137" t="s">
        <v>401</v>
      </c>
      <c r="G57" s="137" t="s">
        <v>401</v>
      </c>
      <c r="H57" s="137" t="s">
        <v>401</v>
      </c>
      <c r="I57" s="137" t="s">
        <v>401</v>
      </c>
      <c r="J57" s="137" t="s">
        <v>401</v>
      </c>
      <c r="K57" s="137" t="s">
        <v>401</v>
      </c>
      <c r="L57" s="137" t="s">
        <v>401</v>
      </c>
      <c r="M57" s="137" t="s">
        <v>401</v>
      </c>
    </row>
    <row r="58" spans="1:13" ht="36.75" customHeight="1" x14ac:dyDescent="0.25">
      <c r="A58" s="65" t="s">
        <v>54</v>
      </c>
      <c r="B58" s="79" t="s">
        <v>215</v>
      </c>
      <c r="C58" s="227"/>
      <c r="D58" s="145" t="s">
        <v>401</v>
      </c>
      <c r="E58" s="145"/>
      <c r="F58" s="145"/>
      <c r="G58" s="145"/>
      <c r="H58" s="145" t="s">
        <v>401</v>
      </c>
      <c r="I58" s="145" t="s">
        <v>401</v>
      </c>
      <c r="J58" s="145" t="s">
        <v>401</v>
      </c>
      <c r="K58" s="145" t="s">
        <v>401</v>
      </c>
      <c r="L58" s="145" t="s">
        <v>401</v>
      </c>
      <c r="M58" s="145" t="s">
        <v>401</v>
      </c>
    </row>
    <row r="59" spans="1:13" x14ac:dyDescent="0.25">
      <c r="A59" s="65" t="s">
        <v>52</v>
      </c>
      <c r="B59" s="64" t="s">
        <v>116</v>
      </c>
      <c r="C59" s="227"/>
      <c r="D59" s="145" t="s">
        <v>401</v>
      </c>
      <c r="E59" s="145"/>
      <c r="F59" s="145"/>
      <c r="G59" s="145"/>
      <c r="H59" s="145" t="s">
        <v>401</v>
      </c>
      <c r="I59" s="145" t="s">
        <v>401</v>
      </c>
      <c r="J59" s="145" t="s">
        <v>401</v>
      </c>
      <c r="K59" s="145" t="s">
        <v>401</v>
      </c>
      <c r="L59" s="145" t="s">
        <v>401</v>
      </c>
      <c r="M59" s="145" t="s">
        <v>401</v>
      </c>
    </row>
    <row r="60" spans="1:13" x14ac:dyDescent="0.25">
      <c r="A60" s="62" t="s">
        <v>209</v>
      </c>
      <c r="B60" s="63" t="s">
        <v>137</v>
      </c>
      <c r="C60" s="227" t="s">
        <v>401</v>
      </c>
      <c r="D60" s="145" t="s">
        <v>401</v>
      </c>
      <c r="E60" s="145" t="s">
        <v>401</v>
      </c>
      <c r="F60" s="145" t="s">
        <v>401</v>
      </c>
      <c r="G60" s="145" t="s">
        <v>401</v>
      </c>
      <c r="H60" s="145" t="s">
        <v>401</v>
      </c>
      <c r="I60" s="145" t="s">
        <v>401</v>
      </c>
      <c r="J60" s="145" t="s">
        <v>401</v>
      </c>
      <c r="K60" s="145" t="s">
        <v>401</v>
      </c>
      <c r="L60" s="145" t="s">
        <v>401</v>
      </c>
      <c r="M60" s="145" t="s">
        <v>401</v>
      </c>
    </row>
    <row r="61" spans="1:13" x14ac:dyDescent="0.25">
      <c r="A61" s="62" t="s">
        <v>210</v>
      </c>
      <c r="B61" s="63" t="s">
        <v>135</v>
      </c>
      <c r="C61" s="227" t="s">
        <v>401</v>
      </c>
      <c r="D61" s="145" t="s">
        <v>401</v>
      </c>
      <c r="E61" s="145" t="s">
        <v>401</v>
      </c>
      <c r="F61" s="145" t="s">
        <v>401</v>
      </c>
      <c r="G61" s="145" t="s">
        <v>401</v>
      </c>
      <c r="H61" s="145" t="s">
        <v>401</v>
      </c>
      <c r="I61" s="145" t="s">
        <v>401</v>
      </c>
      <c r="J61" s="145" t="s">
        <v>401</v>
      </c>
      <c r="K61" s="145" t="s">
        <v>401</v>
      </c>
      <c r="L61" s="145" t="s">
        <v>401</v>
      </c>
      <c r="M61" s="145" t="s">
        <v>401</v>
      </c>
    </row>
    <row r="62" spans="1:13" x14ac:dyDescent="0.25">
      <c r="A62" s="62" t="s">
        <v>211</v>
      </c>
      <c r="B62" s="63" t="s">
        <v>133</v>
      </c>
      <c r="C62" s="227" t="s">
        <v>401</v>
      </c>
      <c r="D62" s="145" t="s">
        <v>401</v>
      </c>
      <c r="E62" s="145" t="s">
        <v>401</v>
      </c>
      <c r="F62" s="145" t="s">
        <v>401</v>
      </c>
      <c r="G62" s="145" t="s">
        <v>401</v>
      </c>
      <c r="H62" s="145" t="s">
        <v>401</v>
      </c>
      <c r="I62" s="145" t="s">
        <v>401</v>
      </c>
      <c r="J62" s="145" t="s">
        <v>401</v>
      </c>
      <c r="K62" s="145" t="s">
        <v>401</v>
      </c>
      <c r="L62" s="145" t="s">
        <v>401</v>
      </c>
      <c r="M62" s="145" t="s">
        <v>401</v>
      </c>
    </row>
    <row r="63" spans="1:13" x14ac:dyDescent="0.25">
      <c r="A63" s="62" t="s">
        <v>212</v>
      </c>
      <c r="B63" s="63" t="s">
        <v>214</v>
      </c>
      <c r="C63" s="227" t="s">
        <v>401</v>
      </c>
      <c r="D63" s="145" t="s">
        <v>401</v>
      </c>
      <c r="E63" s="145" t="s">
        <v>401</v>
      </c>
      <c r="F63" s="145" t="s">
        <v>401</v>
      </c>
      <c r="G63" s="145" t="s">
        <v>401</v>
      </c>
      <c r="H63" s="145" t="s">
        <v>401</v>
      </c>
      <c r="I63" s="145" t="s">
        <v>401</v>
      </c>
      <c r="J63" s="145" t="s">
        <v>401</v>
      </c>
      <c r="K63" s="145" t="s">
        <v>401</v>
      </c>
      <c r="L63" s="145" t="s">
        <v>401</v>
      </c>
      <c r="M63" s="145" t="s">
        <v>401</v>
      </c>
    </row>
    <row r="64" spans="1:13" ht="18.75" x14ac:dyDescent="0.25">
      <c r="A64" s="62" t="s">
        <v>213</v>
      </c>
      <c r="B64" s="61" t="s">
        <v>111</v>
      </c>
      <c r="C64" s="227" t="s">
        <v>401</v>
      </c>
      <c r="D64" s="145" t="s">
        <v>401</v>
      </c>
      <c r="E64" s="145" t="s">
        <v>401</v>
      </c>
      <c r="F64" s="145" t="s">
        <v>401</v>
      </c>
      <c r="G64" s="145" t="s">
        <v>401</v>
      </c>
      <c r="H64" s="145" t="s">
        <v>401</v>
      </c>
      <c r="I64" s="145" t="s">
        <v>401</v>
      </c>
      <c r="J64" s="145" t="s">
        <v>401</v>
      </c>
      <c r="K64" s="145" t="s">
        <v>401</v>
      </c>
      <c r="L64" s="145" t="s">
        <v>401</v>
      </c>
      <c r="M64" s="145" t="s">
        <v>401</v>
      </c>
    </row>
    <row r="65" spans="1:12" x14ac:dyDescent="0.25">
      <c r="A65" s="58"/>
      <c r="B65" s="59"/>
      <c r="C65" s="58"/>
      <c r="D65" s="58"/>
      <c r="E65" s="58"/>
      <c r="F65" s="58"/>
      <c r="G65" s="58"/>
      <c r="H65" s="58"/>
      <c r="I65" s="58"/>
      <c r="J65" s="58"/>
      <c r="K65" s="58"/>
      <c r="L65" s="212"/>
    </row>
    <row r="66" spans="1:12" ht="54" customHeight="1" x14ac:dyDescent="0.25">
      <c r="A66" s="54"/>
      <c r="B66" s="304"/>
      <c r="C66" s="304"/>
      <c r="D66" s="304"/>
      <c r="E66" s="304"/>
      <c r="F66" s="304"/>
      <c r="G66" s="304"/>
      <c r="H66" s="304"/>
      <c r="I66" s="304"/>
      <c r="J66" s="222"/>
      <c r="K66" s="222"/>
      <c r="L66" s="222"/>
    </row>
    <row r="67" spans="1:12" x14ac:dyDescent="0.25">
      <c r="A67" s="54"/>
      <c r="B67" s="54"/>
      <c r="C67" s="212"/>
      <c r="D67" s="212"/>
      <c r="E67" s="212"/>
      <c r="F67" s="212"/>
      <c r="L67" s="212"/>
    </row>
    <row r="68" spans="1:12" ht="50.25" customHeight="1" x14ac:dyDescent="0.25">
      <c r="A68" s="54"/>
      <c r="B68" s="305"/>
      <c r="C68" s="305"/>
      <c r="D68" s="305"/>
      <c r="E68" s="305"/>
      <c r="F68" s="305"/>
      <c r="G68" s="305"/>
      <c r="H68" s="305"/>
      <c r="I68" s="305"/>
      <c r="J68" s="223"/>
      <c r="K68" s="223"/>
      <c r="L68" s="212"/>
    </row>
    <row r="69" spans="1:12" x14ac:dyDescent="0.25">
      <c r="A69" s="54"/>
      <c r="B69" s="54"/>
      <c r="C69" s="212"/>
      <c r="D69" s="212"/>
      <c r="E69" s="212"/>
      <c r="F69" s="212"/>
      <c r="L69" s="212"/>
    </row>
    <row r="70" spans="1:12" ht="36.75" customHeight="1" x14ac:dyDescent="0.25">
      <c r="A70" s="54"/>
      <c r="B70" s="304"/>
      <c r="C70" s="304"/>
      <c r="D70" s="304"/>
      <c r="E70" s="304"/>
      <c r="F70" s="304"/>
      <c r="G70" s="304"/>
      <c r="H70" s="304"/>
      <c r="I70" s="304"/>
      <c r="J70" s="222"/>
      <c r="K70" s="222"/>
      <c r="L70" s="212"/>
    </row>
    <row r="71" spans="1:12" x14ac:dyDescent="0.25">
      <c r="A71" s="54"/>
      <c r="B71" s="57"/>
      <c r="C71" s="224"/>
      <c r="D71" s="224"/>
      <c r="E71" s="224"/>
      <c r="F71" s="224"/>
      <c r="L71" s="212"/>
    </row>
    <row r="72" spans="1:12" ht="51" customHeight="1" x14ac:dyDescent="0.25">
      <c r="A72" s="54"/>
      <c r="B72" s="304"/>
      <c r="C72" s="304"/>
      <c r="D72" s="304"/>
      <c r="E72" s="304"/>
      <c r="F72" s="304"/>
      <c r="G72" s="304"/>
      <c r="H72" s="304"/>
      <c r="I72" s="304"/>
      <c r="J72" s="222"/>
      <c r="K72" s="222"/>
      <c r="L72" s="212"/>
    </row>
    <row r="73" spans="1:12" ht="32.25" customHeight="1" x14ac:dyDescent="0.25">
      <c r="A73" s="54"/>
      <c r="B73" s="305"/>
      <c r="C73" s="305"/>
      <c r="D73" s="305"/>
      <c r="E73" s="305"/>
      <c r="F73" s="305"/>
      <c r="G73" s="305"/>
      <c r="H73" s="305"/>
      <c r="I73" s="305"/>
      <c r="J73" s="223"/>
      <c r="K73" s="223"/>
      <c r="L73" s="212"/>
    </row>
    <row r="74" spans="1:12" ht="51.75" customHeight="1" x14ac:dyDescent="0.25">
      <c r="A74" s="54"/>
      <c r="B74" s="304"/>
      <c r="C74" s="304"/>
      <c r="D74" s="304"/>
      <c r="E74" s="304"/>
      <c r="F74" s="304"/>
      <c r="G74" s="304"/>
      <c r="H74" s="304"/>
      <c r="I74" s="304"/>
      <c r="J74" s="222"/>
      <c r="K74" s="222"/>
      <c r="L74" s="212"/>
    </row>
    <row r="75" spans="1:12" ht="21.75" customHeight="1" x14ac:dyDescent="0.25">
      <c r="A75" s="54"/>
      <c r="B75" s="302"/>
      <c r="C75" s="302"/>
      <c r="D75" s="302"/>
      <c r="E75" s="302"/>
      <c r="F75" s="302"/>
      <c r="G75" s="302"/>
      <c r="H75" s="302"/>
      <c r="I75" s="302"/>
      <c r="J75" s="224"/>
      <c r="K75" s="224"/>
      <c r="L75" s="212"/>
    </row>
    <row r="76" spans="1:12" ht="23.25" customHeight="1" x14ac:dyDescent="0.25">
      <c r="A76" s="54"/>
      <c r="B76" s="55"/>
      <c r="C76" s="224"/>
      <c r="D76" s="224"/>
      <c r="E76" s="224"/>
      <c r="F76" s="224"/>
      <c r="L76" s="212"/>
    </row>
    <row r="77" spans="1:12" ht="18.75" customHeight="1" x14ac:dyDescent="0.25">
      <c r="A77" s="54"/>
      <c r="B77" s="303"/>
      <c r="C77" s="303"/>
      <c r="D77" s="303"/>
      <c r="E77" s="303"/>
      <c r="F77" s="303"/>
      <c r="G77" s="303"/>
      <c r="H77" s="303"/>
      <c r="I77" s="303"/>
      <c r="J77" s="225"/>
      <c r="K77" s="225"/>
      <c r="L77" s="212"/>
    </row>
    <row r="78" spans="1:12" x14ac:dyDescent="0.25">
      <c r="A78" s="54"/>
      <c r="B78" s="54"/>
      <c r="C78" s="212"/>
      <c r="D78" s="212"/>
      <c r="E78" s="212"/>
      <c r="F78" s="212"/>
      <c r="L78" s="212"/>
    </row>
    <row r="79" spans="1:12" x14ac:dyDescent="0.25">
      <c r="A79" s="54"/>
      <c r="B79" s="54"/>
      <c r="C79" s="212"/>
      <c r="D79" s="212"/>
      <c r="E79" s="212"/>
      <c r="F79" s="212"/>
      <c r="L79" s="212"/>
    </row>
    <row r="80" spans="1:12" x14ac:dyDescent="0.25">
      <c r="G80" s="215"/>
      <c r="H80" s="215"/>
      <c r="I80" s="215"/>
      <c r="J80" s="215"/>
      <c r="K80" s="215"/>
    </row>
    <row r="81" spans="7:11" x14ac:dyDescent="0.25">
      <c r="G81" s="215"/>
      <c r="H81" s="215"/>
      <c r="I81" s="215"/>
      <c r="J81" s="215"/>
      <c r="K81" s="215"/>
    </row>
    <row r="82" spans="7:11" x14ac:dyDescent="0.25">
      <c r="G82" s="215"/>
      <c r="H82" s="215"/>
      <c r="I82" s="215"/>
      <c r="J82" s="215"/>
      <c r="K82" s="215"/>
    </row>
    <row r="83" spans="7:11" x14ac:dyDescent="0.25">
      <c r="G83" s="215"/>
      <c r="H83" s="215"/>
      <c r="I83" s="215"/>
      <c r="J83" s="215"/>
      <c r="K83" s="215"/>
    </row>
    <row r="84" spans="7:11" x14ac:dyDescent="0.25">
      <c r="G84" s="215"/>
      <c r="H84" s="215"/>
      <c r="I84" s="215"/>
      <c r="J84" s="215"/>
      <c r="K84" s="215"/>
    </row>
    <row r="85" spans="7:11" x14ac:dyDescent="0.25">
      <c r="G85" s="215"/>
      <c r="H85" s="215"/>
      <c r="I85" s="215"/>
      <c r="J85" s="215"/>
      <c r="K85" s="215"/>
    </row>
    <row r="86" spans="7:11" x14ac:dyDescent="0.25">
      <c r="G86" s="215"/>
      <c r="H86" s="215"/>
      <c r="I86" s="215"/>
      <c r="J86" s="215"/>
      <c r="K86" s="215"/>
    </row>
    <row r="87" spans="7:11" x14ac:dyDescent="0.25">
      <c r="G87" s="215"/>
      <c r="H87" s="215"/>
      <c r="I87" s="215"/>
      <c r="J87" s="215"/>
      <c r="K87" s="215"/>
    </row>
    <row r="88" spans="7:11" x14ac:dyDescent="0.25">
      <c r="G88" s="215"/>
      <c r="H88" s="215"/>
      <c r="I88" s="215"/>
      <c r="J88" s="215"/>
      <c r="K88" s="215"/>
    </row>
    <row r="89" spans="7:11" x14ac:dyDescent="0.25">
      <c r="G89" s="215"/>
      <c r="H89" s="215"/>
      <c r="I89" s="215"/>
      <c r="J89" s="215"/>
      <c r="K89" s="215"/>
    </row>
    <row r="90" spans="7:11" x14ac:dyDescent="0.25">
      <c r="G90" s="215"/>
      <c r="H90" s="215"/>
      <c r="I90" s="215"/>
      <c r="J90" s="215"/>
      <c r="K90" s="215"/>
    </row>
    <row r="91" spans="7:11" x14ac:dyDescent="0.25">
      <c r="G91" s="215"/>
      <c r="H91" s="215"/>
      <c r="I91" s="215"/>
      <c r="J91" s="215"/>
      <c r="K91" s="215"/>
    </row>
    <row r="92" spans="7:11" x14ac:dyDescent="0.25">
      <c r="G92" s="215"/>
      <c r="H92" s="215"/>
      <c r="I92" s="215"/>
      <c r="J92" s="215"/>
      <c r="K92" s="21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F20" zoomScale="85" zoomScaleNormal="100" zoomScaleSheetLayoutView="85" workbookViewId="0">
      <selection activeCell="AT26" sqref="AT26"/>
    </sheetView>
  </sheetViews>
  <sheetFormatPr defaultRowHeight="15" x14ac:dyDescent="0.25"/>
  <cols>
    <col min="1" max="1" width="6.140625" style="171" customWidth="1"/>
    <col min="2" max="2" width="23.140625" style="171" customWidth="1"/>
    <col min="3" max="3" width="13.85546875" style="171" customWidth="1"/>
    <col min="4" max="4" width="15.140625" style="171" customWidth="1"/>
    <col min="5" max="12" width="7.7109375" style="171" customWidth="1"/>
    <col min="13" max="15" width="10.7109375" style="171" customWidth="1"/>
    <col min="16" max="17" width="13.42578125" style="171" customWidth="1"/>
    <col min="18" max="18" width="17" style="171" customWidth="1"/>
    <col min="19" max="20" width="9.7109375" style="171" customWidth="1"/>
    <col min="21" max="21" width="11.42578125" style="171" customWidth="1"/>
    <col min="22" max="22" width="12.7109375" style="171" customWidth="1"/>
    <col min="23" max="25" width="10.7109375" style="171" customWidth="1"/>
    <col min="26" max="26" width="7.7109375" style="171" customWidth="1"/>
    <col min="27" max="30" width="10.7109375" style="171" customWidth="1"/>
    <col min="31" max="31" width="15.85546875" style="171" customWidth="1"/>
    <col min="32" max="32" width="11.7109375" style="171" customWidth="1"/>
    <col min="33" max="34" width="11.5703125" style="171" customWidth="1"/>
    <col min="35" max="35" width="10.5703125" style="171" customWidth="1"/>
    <col min="36" max="36" width="11.7109375" style="171" customWidth="1"/>
    <col min="37" max="37" width="12" style="171" customWidth="1"/>
    <col min="38" max="38" width="12.28515625" style="171" customWidth="1"/>
    <col min="39" max="41" width="9.7109375" style="171" customWidth="1"/>
    <col min="42" max="42" width="12.42578125" style="171" customWidth="1"/>
    <col min="43" max="43" width="12" style="171" customWidth="1"/>
    <col min="44" max="44" width="14.140625" style="171" customWidth="1"/>
    <col min="45" max="46" width="13.28515625" style="171" customWidth="1"/>
    <col min="47" max="47" width="10.7109375" style="171" customWidth="1"/>
    <col min="48" max="48" width="15.7109375" style="171" customWidth="1"/>
    <col min="49" max="16384" width="9.140625" style="171"/>
  </cols>
  <sheetData>
    <row r="1" spans="1:48" ht="18.75" x14ac:dyDescent="0.25">
      <c r="AV1" s="147" t="s">
        <v>64</v>
      </c>
    </row>
    <row r="2" spans="1:48" ht="18.75" x14ac:dyDescent="0.3">
      <c r="AV2" s="148" t="s">
        <v>6</v>
      </c>
    </row>
    <row r="3" spans="1:48" ht="18.75" x14ac:dyDescent="0.3">
      <c r="AV3" s="148" t="s">
        <v>63</v>
      </c>
    </row>
    <row r="4" spans="1:48" ht="18.75" x14ac:dyDescent="0.3">
      <c r="AV4" s="148"/>
    </row>
    <row r="5" spans="1:48" ht="18.75" customHeight="1" x14ac:dyDescent="0.25">
      <c r="A5" s="352" t="s">
        <v>373</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8"/>
    </row>
    <row r="7" spans="1:48" ht="18.75" x14ac:dyDescent="0.2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58" t="str">
        <f>'1. паспорт местоположение'!A9:C9</f>
        <v>Северо-Осетинский филиал ПАО "МРСК Северного Кавказа"</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3" t="s">
        <v>4</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4" t="str">
        <f>'1. паспорт местоположение'!A12:C12</f>
        <v>F_prj_109103_6480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3" t="s">
        <v>3</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3" t="s">
        <v>2</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x14ac:dyDescent="0.25">
      <c r="A21" s="340" t="s">
        <v>357</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31" t="s">
        <v>48</v>
      </c>
      <c r="B22" s="342" t="s">
        <v>20</v>
      </c>
      <c r="C22" s="331" t="s">
        <v>47</v>
      </c>
      <c r="D22" s="331" t="s">
        <v>46</v>
      </c>
      <c r="E22" s="345" t="s">
        <v>366</v>
      </c>
      <c r="F22" s="346"/>
      <c r="G22" s="346"/>
      <c r="H22" s="346"/>
      <c r="I22" s="346"/>
      <c r="J22" s="346"/>
      <c r="K22" s="346"/>
      <c r="L22" s="347"/>
      <c r="M22" s="331" t="s">
        <v>45</v>
      </c>
      <c r="N22" s="331" t="s">
        <v>44</v>
      </c>
      <c r="O22" s="331" t="s">
        <v>43</v>
      </c>
      <c r="P22" s="326" t="s">
        <v>218</v>
      </c>
      <c r="Q22" s="326" t="s">
        <v>42</v>
      </c>
      <c r="R22" s="326" t="s">
        <v>41</v>
      </c>
      <c r="S22" s="326" t="s">
        <v>40</v>
      </c>
      <c r="T22" s="326"/>
      <c r="U22" s="348" t="s">
        <v>39</v>
      </c>
      <c r="V22" s="348" t="s">
        <v>38</v>
      </c>
      <c r="W22" s="326" t="s">
        <v>37</v>
      </c>
      <c r="X22" s="326" t="s">
        <v>36</v>
      </c>
      <c r="Y22" s="326" t="s">
        <v>35</v>
      </c>
      <c r="Z22" s="333" t="s">
        <v>34</v>
      </c>
      <c r="AA22" s="326" t="s">
        <v>33</v>
      </c>
      <c r="AB22" s="326" t="s">
        <v>32</v>
      </c>
      <c r="AC22" s="326" t="s">
        <v>31</v>
      </c>
      <c r="AD22" s="326" t="s">
        <v>30</v>
      </c>
      <c r="AE22" s="326" t="s">
        <v>29</v>
      </c>
      <c r="AF22" s="326" t="s">
        <v>28</v>
      </c>
      <c r="AG22" s="326"/>
      <c r="AH22" s="326"/>
      <c r="AI22" s="326"/>
      <c r="AJ22" s="326"/>
      <c r="AK22" s="326"/>
      <c r="AL22" s="326" t="s">
        <v>27</v>
      </c>
      <c r="AM22" s="326"/>
      <c r="AN22" s="326"/>
      <c r="AO22" s="326"/>
      <c r="AP22" s="326" t="s">
        <v>26</v>
      </c>
      <c r="AQ22" s="326"/>
      <c r="AR22" s="326" t="s">
        <v>25</v>
      </c>
      <c r="AS22" s="326" t="s">
        <v>24</v>
      </c>
      <c r="AT22" s="326" t="s">
        <v>23</v>
      </c>
      <c r="AU22" s="326" t="s">
        <v>22</v>
      </c>
      <c r="AV22" s="334" t="s">
        <v>21</v>
      </c>
    </row>
    <row r="23" spans="1:48" ht="64.5" customHeight="1" x14ac:dyDescent="0.25">
      <c r="A23" s="341"/>
      <c r="B23" s="343"/>
      <c r="C23" s="341"/>
      <c r="D23" s="341"/>
      <c r="E23" s="336" t="s">
        <v>19</v>
      </c>
      <c r="F23" s="327" t="s">
        <v>115</v>
      </c>
      <c r="G23" s="327" t="s">
        <v>114</v>
      </c>
      <c r="H23" s="327" t="s">
        <v>113</v>
      </c>
      <c r="I23" s="329" t="s">
        <v>280</v>
      </c>
      <c r="J23" s="329" t="s">
        <v>281</v>
      </c>
      <c r="K23" s="329" t="s">
        <v>282</v>
      </c>
      <c r="L23" s="327" t="s">
        <v>71</v>
      </c>
      <c r="M23" s="341"/>
      <c r="N23" s="341"/>
      <c r="O23" s="341"/>
      <c r="P23" s="326"/>
      <c r="Q23" s="326"/>
      <c r="R23" s="326"/>
      <c r="S23" s="338" t="s">
        <v>0</v>
      </c>
      <c r="T23" s="338" t="s">
        <v>7</v>
      </c>
      <c r="U23" s="348"/>
      <c r="V23" s="348"/>
      <c r="W23" s="326"/>
      <c r="X23" s="326"/>
      <c r="Y23" s="326"/>
      <c r="Z23" s="326"/>
      <c r="AA23" s="326"/>
      <c r="AB23" s="326"/>
      <c r="AC23" s="326"/>
      <c r="AD23" s="326"/>
      <c r="AE23" s="326"/>
      <c r="AF23" s="326" t="s">
        <v>18</v>
      </c>
      <c r="AG23" s="326"/>
      <c r="AH23" s="326" t="s">
        <v>17</v>
      </c>
      <c r="AI23" s="326"/>
      <c r="AJ23" s="331" t="s">
        <v>16</v>
      </c>
      <c r="AK23" s="331" t="s">
        <v>15</v>
      </c>
      <c r="AL23" s="331" t="s">
        <v>14</v>
      </c>
      <c r="AM23" s="331" t="s">
        <v>13</v>
      </c>
      <c r="AN23" s="331" t="s">
        <v>12</v>
      </c>
      <c r="AO23" s="331" t="s">
        <v>11</v>
      </c>
      <c r="AP23" s="331" t="s">
        <v>10</v>
      </c>
      <c r="AQ23" s="349" t="s">
        <v>7</v>
      </c>
      <c r="AR23" s="326"/>
      <c r="AS23" s="326"/>
      <c r="AT23" s="326"/>
      <c r="AU23" s="326"/>
      <c r="AV23" s="335"/>
    </row>
    <row r="24" spans="1:48" ht="96.75" customHeight="1" x14ac:dyDescent="0.25">
      <c r="A24" s="332"/>
      <c r="B24" s="344"/>
      <c r="C24" s="332"/>
      <c r="D24" s="332"/>
      <c r="E24" s="337"/>
      <c r="F24" s="328"/>
      <c r="G24" s="328"/>
      <c r="H24" s="328"/>
      <c r="I24" s="330"/>
      <c r="J24" s="330"/>
      <c r="K24" s="330"/>
      <c r="L24" s="328"/>
      <c r="M24" s="332"/>
      <c r="N24" s="332"/>
      <c r="O24" s="332"/>
      <c r="P24" s="326"/>
      <c r="Q24" s="326"/>
      <c r="R24" s="326"/>
      <c r="S24" s="339"/>
      <c r="T24" s="339"/>
      <c r="U24" s="348"/>
      <c r="V24" s="348"/>
      <c r="W24" s="326"/>
      <c r="X24" s="326"/>
      <c r="Y24" s="326"/>
      <c r="Z24" s="326"/>
      <c r="AA24" s="326"/>
      <c r="AB24" s="326"/>
      <c r="AC24" s="326"/>
      <c r="AD24" s="326"/>
      <c r="AE24" s="326"/>
      <c r="AF24" s="172" t="s">
        <v>9</v>
      </c>
      <c r="AG24" s="172" t="s">
        <v>8</v>
      </c>
      <c r="AH24" s="173" t="s">
        <v>0</v>
      </c>
      <c r="AI24" s="173" t="s">
        <v>7</v>
      </c>
      <c r="AJ24" s="332"/>
      <c r="AK24" s="332"/>
      <c r="AL24" s="332"/>
      <c r="AM24" s="332"/>
      <c r="AN24" s="332"/>
      <c r="AO24" s="332"/>
      <c r="AP24" s="332"/>
      <c r="AQ24" s="350"/>
      <c r="AR24" s="326"/>
      <c r="AS24" s="326"/>
      <c r="AT24" s="326"/>
      <c r="AU24" s="326"/>
      <c r="AV24" s="335"/>
    </row>
    <row r="25" spans="1:48" s="174" customFormat="1" ht="11.25" x14ac:dyDescent="0.2">
      <c r="A25" s="205">
        <v>1</v>
      </c>
      <c r="B25" s="205">
        <v>2</v>
      </c>
      <c r="C25" s="205">
        <v>4</v>
      </c>
      <c r="D25" s="205">
        <v>5</v>
      </c>
      <c r="E25" s="205">
        <v>6</v>
      </c>
      <c r="F25" s="205">
        <f>E25+1</f>
        <v>7</v>
      </c>
      <c r="G25" s="205">
        <f t="shared" ref="G25:H25" si="0">F25+1</f>
        <v>8</v>
      </c>
      <c r="H25" s="205">
        <f t="shared" si="0"/>
        <v>9</v>
      </c>
      <c r="I25" s="205">
        <f t="shared" ref="I25" si="1">H25+1</f>
        <v>10</v>
      </c>
      <c r="J25" s="205">
        <f t="shared" ref="J25" si="2">I25+1</f>
        <v>11</v>
      </c>
      <c r="K25" s="205">
        <f t="shared" ref="K25" si="3">J25+1</f>
        <v>12</v>
      </c>
      <c r="L25" s="205">
        <f t="shared" ref="L25" si="4">K25+1</f>
        <v>13</v>
      </c>
      <c r="M25" s="205">
        <f t="shared" ref="M25" si="5">L25+1</f>
        <v>14</v>
      </c>
      <c r="N25" s="205">
        <f t="shared" ref="N25" si="6">M25+1</f>
        <v>15</v>
      </c>
      <c r="O25" s="205">
        <f t="shared" ref="O25" si="7">N25+1</f>
        <v>16</v>
      </c>
      <c r="P25" s="205">
        <f t="shared" ref="P25" si="8">O25+1</f>
        <v>17</v>
      </c>
      <c r="Q25" s="205">
        <f t="shared" ref="Q25" si="9">P25+1</f>
        <v>18</v>
      </c>
      <c r="R25" s="205">
        <f t="shared" ref="R25" si="10">Q25+1</f>
        <v>19</v>
      </c>
      <c r="S25" s="205">
        <f t="shared" ref="S25" si="11">R25+1</f>
        <v>20</v>
      </c>
      <c r="T25" s="205">
        <f t="shared" ref="T25" si="12">S25+1</f>
        <v>21</v>
      </c>
      <c r="U25" s="205">
        <f t="shared" ref="U25" si="13">T25+1</f>
        <v>22</v>
      </c>
      <c r="V25" s="205">
        <f t="shared" ref="V25" si="14">U25+1</f>
        <v>23</v>
      </c>
      <c r="W25" s="205">
        <f t="shared" ref="W25" si="15">V25+1</f>
        <v>24</v>
      </c>
      <c r="X25" s="205">
        <f t="shared" ref="X25" si="16">W25+1</f>
        <v>25</v>
      </c>
      <c r="Y25" s="205">
        <f t="shared" ref="Y25" si="17">X25+1</f>
        <v>26</v>
      </c>
      <c r="Z25" s="205">
        <f t="shared" ref="Z25" si="18">Y25+1</f>
        <v>27</v>
      </c>
      <c r="AA25" s="205">
        <f t="shared" ref="AA25" si="19">Z25+1</f>
        <v>28</v>
      </c>
      <c r="AB25" s="205">
        <f t="shared" ref="AB25" si="20">AA25+1</f>
        <v>29</v>
      </c>
      <c r="AC25" s="205">
        <f t="shared" ref="AC25" si="21">AB25+1</f>
        <v>30</v>
      </c>
      <c r="AD25" s="205">
        <f t="shared" ref="AD25" si="22">AC25+1</f>
        <v>31</v>
      </c>
      <c r="AE25" s="205">
        <f t="shared" ref="AE25" si="23">AD25+1</f>
        <v>32</v>
      </c>
      <c r="AF25" s="205">
        <f t="shared" ref="AF25" si="24">AE25+1</f>
        <v>33</v>
      </c>
      <c r="AG25" s="205">
        <f t="shared" ref="AG25" si="25">AF25+1</f>
        <v>34</v>
      </c>
      <c r="AH25" s="205">
        <f t="shared" ref="AH25" si="26">AG25+1</f>
        <v>35</v>
      </c>
      <c r="AI25" s="205">
        <f t="shared" ref="AI25" si="27">AH25+1</f>
        <v>36</v>
      </c>
      <c r="AJ25" s="205">
        <f t="shared" ref="AJ25" si="28">AI25+1</f>
        <v>37</v>
      </c>
      <c r="AK25" s="205">
        <f t="shared" ref="AK25" si="29">AJ25+1</f>
        <v>38</v>
      </c>
      <c r="AL25" s="205">
        <f t="shared" ref="AL25" si="30">AK25+1</f>
        <v>39</v>
      </c>
      <c r="AM25" s="205">
        <f t="shared" ref="AM25" si="31">AL25+1</f>
        <v>40</v>
      </c>
      <c r="AN25" s="205">
        <f t="shared" ref="AN25" si="32">AM25+1</f>
        <v>41</v>
      </c>
      <c r="AO25" s="205">
        <f t="shared" ref="AO25" si="33">AN25+1</f>
        <v>42</v>
      </c>
      <c r="AP25" s="205">
        <f t="shared" ref="AP25" si="34">AO25+1</f>
        <v>43</v>
      </c>
      <c r="AQ25" s="205">
        <f t="shared" ref="AQ25" si="35">AP25+1</f>
        <v>44</v>
      </c>
      <c r="AR25" s="205">
        <f t="shared" ref="AR25" si="36">AQ25+1</f>
        <v>45</v>
      </c>
      <c r="AS25" s="205">
        <f t="shared" ref="AS25" si="37">AR25+1</f>
        <v>46</v>
      </c>
      <c r="AT25" s="205">
        <f t="shared" ref="AT25" si="38">AS25+1</f>
        <v>47</v>
      </c>
      <c r="AU25" s="205">
        <f t="shared" ref="AU25" si="39">AT25+1</f>
        <v>48</v>
      </c>
      <c r="AV25" s="205">
        <f t="shared" ref="AV25" si="40">AU25+1</f>
        <v>49</v>
      </c>
    </row>
    <row r="26" spans="1:48" s="206" customFormat="1" ht="60" customHeight="1" x14ac:dyDescent="0.25">
      <c r="A26" s="317">
        <v>1</v>
      </c>
      <c r="B26" s="317" t="s">
        <v>450</v>
      </c>
      <c r="C26" s="317" t="s">
        <v>401</v>
      </c>
      <c r="D26" s="323">
        <v>42735</v>
      </c>
      <c r="E26" s="317" t="s">
        <v>401</v>
      </c>
      <c r="F26" s="317" t="s">
        <v>401</v>
      </c>
      <c r="G26" s="317" t="s">
        <v>401</v>
      </c>
      <c r="H26" s="317" t="s">
        <v>401</v>
      </c>
      <c r="I26" s="317" t="s">
        <v>401</v>
      </c>
      <c r="J26" s="317" t="s">
        <v>401</v>
      </c>
      <c r="K26" s="317" t="s">
        <v>401</v>
      </c>
      <c r="L26" s="317" t="s">
        <v>401</v>
      </c>
      <c r="M26" s="317" t="s">
        <v>451</v>
      </c>
      <c r="N26" s="317" t="s">
        <v>401</v>
      </c>
      <c r="O26" s="320" t="s">
        <v>381</v>
      </c>
      <c r="P26" s="317">
        <v>235137.29</v>
      </c>
      <c r="Q26" s="317" t="s">
        <v>401</v>
      </c>
      <c r="R26" s="317" t="s">
        <v>401</v>
      </c>
      <c r="S26" s="317" t="s">
        <v>452</v>
      </c>
      <c r="T26" s="317" t="s">
        <v>452</v>
      </c>
      <c r="U26" s="175">
        <v>62</v>
      </c>
      <c r="V26" s="175">
        <v>7</v>
      </c>
      <c r="W26" s="207" t="s">
        <v>453</v>
      </c>
      <c r="X26" s="175">
        <v>144025.42373000001</v>
      </c>
      <c r="Y26" s="175" t="s">
        <v>224</v>
      </c>
      <c r="Z26" s="175" t="s">
        <v>401</v>
      </c>
      <c r="AA26" s="175" t="s">
        <v>401</v>
      </c>
      <c r="AB26" s="175">
        <v>144025.42373000001</v>
      </c>
      <c r="AC26" s="207" t="s">
        <v>453</v>
      </c>
      <c r="AD26" s="175">
        <v>169950</v>
      </c>
      <c r="AE26" s="175" t="s">
        <v>401</v>
      </c>
      <c r="AF26" s="175">
        <v>29434</v>
      </c>
      <c r="AG26" s="208" t="s">
        <v>460</v>
      </c>
      <c r="AH26" s="204">
        <v>40998</v>
      </c>
      <c r="AI26" s="204">
        <v>40998</v>
      </c>
      <c r="AJ26" s="204">
        <v>41031</v>
      </c>
      <c r="AK26" s="204">
        <v>41123</v>
      </c>
      <c r="AL26" s="175" t="s">
        <v>401</v>
      </c>
      <c r="AM26" s="175" t="s">
        <v>401</v>
      </c>
      <c r="AN26" s="175" t="s">
        <v>401</v>
      </c>
      <c r="AO26" s="175" t="s">
        <v>401</v>
      </c>
      <c r="AP26" s="204">
        <v>41194</v>
      </c>
      <c r="AQ26" s="204">
        <v>41194</v>
      </c>
      <c r="AR26" s="204">
        <v>41194</v>
      </c>
      <c r="AS26" s="204">
        <v>41698</v>
      </c>
      <c r="AT26" s="204">
        <v>41698</v>
      </c>
      <c r="AU26" s="175" t="s">
        <v>401</v>
      </c>
      <c r="AV26" s="175" t="s">
        <v>401</v>
      </c>
    </row>
    <row r="27" spans="1:48" s="206" customFormat="1" ht="60" x14ac:dyDescent="0.25">
      <c r="A27" s="318"/>
      <c r="B27" s="318"/>
      <c r="C27" s="318"/>
      <c r="D27" s="324"/>
      <c r="E27" s="318"/>
      <c r="F27" s="318"/>
      <c r="G27" s="318"/>
      <c r="H27" s="318"/>
      <c r="I27" s="318"/>
      <c r="J27" s="318"/>
      <c r="K27" s="318"/>
      <c r="L27" s="318"/>
      <c r="M27" s="318"/>
      <c r="N27" s="318"/>
      <c r="O27" s="321"/>
      <c r="P27" s="318"/>
      <c r="Q27" s="318"/>
      <c r="R27" s="318"/>
      <c r="S27" s="318"/>
      <c r="T27" s="318"/>
      <c r="U27" s="206" t="s">
        <v>224</v>
      </c>
      <c r="V27" s="206" t="s">
        <v>224</v>
      </c>
      <c r="W27" s="207" t="s">
        <v>454</v>
      </c>
      <c r="X27" s="206" t="s">
        <v>401</v>
      </c>
      <c r="Y27" s="207" t="s">
        <v>454</v>
      </c>
      <c r="Z27" s="175" t="s">
        <v>401</v>
      </c>
      <c r="AA27" s="175" t="s">
        <v>401</v>
      </c>
      <c r="AB27" s="175" t="s">
        <v>401</v>
      </c>
      <c r="AC27" s="175" t="s">
        <v>401</v>
      </c>
      <c r="AD27" s="175" t="s">
        <v>401</v>
      </c>
      <c r="AE27" s="175" t="s">
        <v>401</v>
      </c>
      <c r="AF27" s="175">
        <v>29434</v>
      </c>
      <c r="AG27" s="208" t="s">
        <v>460</v>
      </c>
      <c r="AH27" s="204">
        <v>40998</v>
      </c>
      <c r="AI27" s="204">
        <v>40998</v>
      </c>
      <c r="AJ27" s="204">
        <v>41031</v>
      </c>
      <c r="AK27" s="175" t="s">
        <v>401</v>
      </c>
      <c r="AL27" s="175" t="s">
        <v>401</v>
      </c>
      <c r="AM27" s="175" t="s">
        <v>401</v>
      </c>
      <c r="AN27" s="175" t="s">
        <v>401</v>
      </c>
      <c r="AO27" s="175" t="s">
        <v>401</v>
      </c>
      <c r="AP27" s="175" t="s">
        <v>401</v>
      </c>
      <c r="AQ27" s="175" t="s">
        <v>401</v>
      </c>
      <c r="AR27" s="175" t="s">
        <v>401</v>
      </c>
      <c r="AS27" s="175" t="s">
        <v>401</v>
      </c>
      <c r="AT27" s="175" t="s">
        <v>401</v>
      </c>
      <c r="AU27" s="175" t="s">
        <v>401</v>
      </c>
      <c r="AV27" s="175" t="s">
        <v>401</v>
      </c>
    </row>
    <row r="28" spans="1:48" s="206" customFormat="1" ht="45" x14ac:dyDescent="0.25">
      <c r="A28" s="318"/>
      <c r="B28" s="318"/>
      <c r="C28" s="318"/>
      <c r="D28" s="324"/>
      <c r="E28" s="318"/>
      <c r="F28" s="318"/>
      <c r="G28" s="318"/>
      <c r="H28" s="318"/>
      <c r="I28" s="318"/>
      <c r="J28" s="318"/>
      <c r="K28" s="318"/>
      <c r="L28" s="318"/>
      <c r="M28" s="318"/>
      <c r="N28" s="318"/>
      <c r="O28" s="321"/>
      <c r="P28" s="318"/>
      <c r="Q28" s="318"/>
      <c r="R28" s="318"/>
      <c r="S28" s="318"/>
      <c r="T28" s="318"/>
      <c r="U28" s="206" t="s">
        <v>224</v>
      </c>
      <c r="V28" s="206" t="s">
        <v>224</v>
      </c>
      <c r="W28" s="207" t="s">
        <v>455</v>
      </c>
      <c r="X28" s="206" t="s">
        <v>401</v>
      </c>
      <c r="Y28" s="207" t="s">
        <v>455</v>
      </c>
      <c r="Z28" s="175" t="s">
        <v>401</v>
      </c>
      <c r="AA28" s="175" t="s">
        <v>401</v>
      </c>
      <c r="AB28" s="175" t="s">
        <v>401</v>
      </c>
      <c r="AC28" s="175" t="s">
        <v>401</v>
      </c>
      <c r="AD28" s="175" t="s">
        <v>401</v>
      </c>
      <c r="AE28" s="175" t="s">
        <v>401</v>
      </c>
      <c r="AF28" s="175">
        <v>29434</v>
      </c>
      <c r="AG28" s="208" t="s">
        <v>460</v>
      </c>
      <c r="AH28" s="204">
        <v>40998</v>
      </c>
      <c r="AI28" s="204">
        <v>40998</v>
      </c>
      <c r="AJ28" s="204">
        <v>41031</v>
      </c>
      <c r="AK28" s="175" t="s">
        <v>401</v>
      </c>
      <c r="AL28" s="175" t="s">
        <v>401</v>
      </c>
      <c r="AM28" s="175" t="s">
        <v>401</v>
      </c>
      <c r="AN28" s="175" t="s">
        <v>401</v>
      </c>
      <c r="AO28" s="175" t="s">
        <v>401</v>
      </c>
      <c r="AP28" s="175" t="s">
        <v>401</v>
      </c>
      <c r="AQ28" s="175" t="s">
        <v>401</v>
      </c>
      <c r="AR28" s="175" t="s">
        <v>401</v>
      </c>
      <c r="AS28" s="175" t="s">
        <v>401</v>
      </c>
      <c r="AT28" s="175" t="s">
        <v>401</v>
      </c>
      <c r="AU28" s="175" t="s">
        <v>401</v>
      </c>
      <c r="AV28" s="175" t="s">
        <v>401</v>
      </c>
    </row>
    <row r="29" spans="1:48" s="206" customFormat="1" ht="45" x14ac:dyDescent="0.25">
      <c r="A29" s="318"/>
      <c r="B29" s="318"/>
      <c r="C29" s="318"/>
      <c r="D29" s="324"/>
      <c r="E29" s="318"/>
      <c r="F29" s="318"/>
      <c r="G29" s="318"/>
      <c r="H29" s="318"/>
      <c r="I29" s="318"/>
      <c r="J29" s="318"/>
      <c r="K29" s="318"/>
      <c r="L29" s="318"/>
      <c r="M29" s="318"/>
      <c r="N29" s="318"/>
      <c r="O29" s="321"/>
      <c r="P29" s="318"/>
      <c r="Q29" s="318"/>
      <c r="R29" s="318"/>
      <c r="S29" s="318"/>
      <c r="T29" s="318"/>
      <c r="U29" s="206" t="s">
        <v>224</v>
      </c>
      <c r="V29" s="206" t="s">
        <v>224</v>
      </c>
      <c r="W29" s="207" t="s">
        <v>456</v>
      </c>
      <c r="X29" s="206" t="s">
        <v>401</v>
      </c>
      <c r="Y29" s="207" t="s">
        <v>456</v>
      </c>
      <c r="Z29" s="175" t="s">
        <v>401</v>
      </c>
      <c r="AA29" s="175" t="s">
        <v>401</v>
      </c>
      <c r="AB29" s="175" t="s">
        <v>401</v>
      </c>
      <c r="AC29" s="175" t="s">
        <v>401</v>
      </c>
      <c r="AD29" s="175" t="s">
        <v>401</v>
      </c>
      <c r="AE29" s="175" t="s">
        <v>401</v>
      </c>
      <c r="AF29" s="175">
        <v>29434</v>
      </c>
      <c r="AG29" s="208" t="s">
        <v>460</v>
      </c>
      <c r="AH29" s="204">
        <v>40998</v>
      </c>
      <c r="AI29" s="204">
        <v>40998</v>
      </c>
      <c r="AJ29" s="204">
        <v>41031</v>
      </c>
      <c r="AK29" s="175" t="s">
        <v>401</v>
      </c>
      <c r="AL29" s="175" t="s">
        <v>401</v>
      </c>
      <c r="AM29" s="175" t="s">
        <v>401</v>
      </c>
      <c r="AN29" s="175" t="s">
        <v>401</v>
      </c>
      <c r="AO29" s="175" t="s">
        <v>401</v>
      </c>
      <c r="AP29" s="175" t="s">
        <v>401</v>
      </c>
      <c r="AQ29" s="175" t="s">
        <v>401</v>
      </c>
      <c r="AR29" s="175" t="s">
        <v>401</v>
      </c>
      <c r="AS29" s="175" t="s">
        <v>401</v>
      </c>
      <c r="AT29" s="175" t="s">
        <v>401</v>
      </c>
      <c r="AU29" s="175" t="s">
        <v>401</v>
      </c>
      <c r="AV29" s="175" t="s">
        <v>401</v>
      </c>
    </row>
    <row r="30" spans="1:48" s="206" customFormat="1" ht="45" x14ac:dyDescent="0.25">
      <c r="A30" s="318"/>
      <c r="B30" s="318"/>
      <c r="C30" s="318"/>
      <c r="D30" s="324"/>
      <c r="E30" s="318"/>
      <c r="F30" s="318"/>
      <c r="G30" s="318"/>
      <c r="H30" s="318"/>
      <c r="I30" s="318"/>
      <c r="J30" s="318"/>
      <c r="K30" s="318"/>
      <c r="L30" s="318"/>
      <c r="M30" s="318"/>
      <c r="N30" s="318"/>
      <c r="O30" s="321"/>
      <c r="P30" s="318"/>
      <c r="Q30" s="318"/>
      <c r="R30" s="318"/>
      <c r="S30" s="318"/>
      <c r="T30" s="318"/>
      <c r="U30" s="206" t="s">
        <v>224</v>
      </c>
      <c r="V30" s="206" t="s">
        <v>224</v>
      </c>
      <c r="W30" s="207" t="s">
        <v>457</v>
      </c>
      <c r="X30" s="206" t="s">
        <v>401</v>
      </c>
      <c r="Y30" s="207" t="s">
        <v>457</v>
      </c>
      <c r="Z30" s="175" t="s">
        <v>401</v>
      </c>
      <c r="AA30" s="175" t="s">
        <v>401</v>
      </c>
      <c r="AB30" s="175" t="s">
        <v>401</v>
      </c>
      <c r="AC30" s="175" t="s">
        <v>401</v>
      </c>
      <c r="AD30" s="175" t="s">
        <v>401</v>
      </c>
      <c r="AE30" s="175" t="s">
        <v>401</v>
      </c>
      <c r="AF30" s="175">
        <v>29434</v>
      </c>
      <c r="AG30" s="208" t="s">
        <v>460</v>
      </c>
      <c r="AH30" s="204">
        <v>40998</v>
      </c>
      <c r="AI30" s="204">
        <v>40998</v>
      </c>
      <c r="AJ30" s="204">
        <v>41031</v>
      </c>
      <c r="AK30" s="175" t="s">
        <v>401</v>
      </c>
      <c r="AL30" s="175" t="s">
        <v>401</v>
      </c>
      <c r="AM30" s="175" t="s">
        <v>401</v>
      </c>
      <c r="AN30" s="175" t="s">
        <v>401</v>
      </c>
      <c r="AO30" s="175" t="s">
        <v>401</v>
      </c>
      <c r="AP30" s="175" t="s">
        <v>401</v>
      </c>
      <c r="AQ30" s="175" t="s">
        <v>401</v>
      </c>
      <c r="AR30" s="175" t="s">
        <v>401</v>
      </c>
      <c r="AS30" s="175" t="s">
        <v>401</v>
      </c>
      <c r="AT30" s="175" t="s">
        <v>401</v>
      </c>
      <c r="AU30" s="175" t="s">
        <v>401</v>
      </c>
      <c r="AV30" s="175" t="s">
        <v>401</v>
      </c>
    </row>
    <row r="31" spans="1:48" s="206" customFormat="1" ht="45" x14ac:dyDescent="0.25">
      <c r="A31" s="318"/>
      <c r="B31" s="318"/>
      <c r="C31" s="318"/>
      <c r="D31" s="324"/>
      <c r="E31" s="318"/>
      <c r="F31" s="318"/>
      <c r="G31" s="318"/>
      <c r="H31" s="318"/>
      <c r="I31" s="318"/>
      <c r="J31" s="318"/>
      <c r="K31" s="318"/>
      <c r="L31" s="318"/>
      <c r="M31" s="318"/>
      <c r="N31" s="318"/>
      <c r="O31" s="321"/>
      <c r="P31" s="318"/>
      <c r="Q31" s="318"/>
      <c r="R31" s="318"/>
      <c r="S31" s="318"/>
      <c r="T31" s="318"/>
      <c r="U31" s="206" t="s">
        <v>224</v>
      </c>
      <c r="V31" s="206" t="s">
        <v>224</v>
      </c>
      <c r="W31" s="207" t="s">
        <v>458</v>
      </c>
      <c r="X31" s="206" t="s">
        <v>401</v>
      </c>
      <c r="Y31" s="207" t="s">
        <v>458</v>
      </c>
      <c r="Z31" s="175" t="s">
        <v>401</v>
      </c>
      <c r="AA31" s="175" t="s">
        <v>401</v>
      </c>
      <c r="AB31" s="175" t="s">
        <v>401</v>
      </c>
      <c r="AC31" s="175" t="s">
        <v>401</v>
      </c>
      <c r="AD31" s="175" t="s">
        <v>401</v>
      </c>
      <c r="AE31" s="175" t="s">
        <v>401</v>
      </c>
      <c r="AF31" s="175">
        <v>29434</v>
      </c>
      <c r="AG31" s="208" t="s">
        <v>460</v>
      </c>
      <c r="AH31" s="204">
        <v>40998</v>
      </c>
      <c r="AI31" s="204">
        <v>40998</v>
      </c>
      <c r="AJ31" s="204">
        <v>41031</v>
      </c>
      <c r="AK31" s="175" t="s">
        <v>401</v>
      </c>
      <c r="AL31" s="175" t="s">
        <v>401</v>
      </c>
      <c r="AM31" s="175" t="s">
        <v>401</v>
      </c>
      <c r="AN31" s="175" t="s">
        <v>401</v>
      </c>
      <c r="AO31" s="175" t="s">
        <v>401</v>
      </c>
      <c r="AP31" s="175" t="s">
        <v>401</v>
      </c>
      <c r="AQ31" s="175" t="s">
        <v>401</v>
      </c>
      <c r="AR31" s="175" t="s">
        <v>401</v>
      </c>
      <c r="AS31" s="175" t="s">
        <v>401</v>
      </c>
      <c r="AT31" s="175" t="s">
        <v>401</v>
      </c>
      <c r="AU31" s="175" t="s">
        <v>401</v>
      </c>
      <c r="AV31" s="175" t="s">
        <v>401</v>
      </c>
    </row>
    <row r="32" spans="1:48" s="206" customFormat="1" ht="45" x14ac:dyDescent="0.25">
      <c r="A32" s="319"/>
      <c r="B32" s="319"/>
      <c r="C32" s="319"/>
      <c r="D32" s="325"/>
      <c r="E32" s="319"/>
      <c r="F32" s="319"/>
      <c r="G32" s="319"/>
      <c r="H32" s="319"/>
      <c r="I32" s="319"/>
      <c r="J32" s="319"/>
      <c r="K32" s="319"/>
      <c r="L32" s="319"/>
      <c r="M32" s="319"/>
      <c r="N32" s="319"/>
      <c r="O32" s="322"/>
      <c r="P32" s="319"/>
      <c r="Q32" s="319"/>
      <c r="R32" s="319"/>
      <c r="S32" s="319"/>
      <c r="T32" s="319"/>
      <c r="U32" s="206" t="s">
        <v>224</v>
      </c>
      <c r="V32" s="206" t="s">
        <v>224</v>
      </c>
      <c r="W32" s="207" t="s">
        <v>459</v>
      </c>
      <c r="X32" s="206" t="s">
        <v>401</v>
      </c>
      <c r="Y32" s="207" t="s">
        <v>459</v>
      </c>
      <c r="Z32" s="175" t="s">
        <v>401</v>
      </c>
      <c r="AA32" s="175" t="s">
        <v>401</v>
      </c>
      <c r="AB32" s="175" t="s">
        <v>401</v>
      </c>
      <c r="AC32" s="175" t="s">
        <v>401</v>
      </c>
      <c r="AD32" s="175" t="s">
        <v>401</v>
      </c>
      <c r="AE32" s="175" t="s">
        <v>401</v>
      </c>
      <c r="AF32" s="175">
        <v>29434</v>
      </c>
      <c r="AG32" s="208" t="s">
        <v>460</v>
      </c>
      <c r="AH32" s="204">
        <v>40998</v>
      </c>
      <c r="AI32" s="204">
        <v>40998</v>
      </c>
      <c r="AJ32" s="204">
        <v>41031</v>
      </c>
      <c r="AK32" s="175" t="s">
        <v>401</v>
      </c>
      <c r="AL32" s="175" t="s">
        <v>401</v>
      </c>
      <c r="AM32" s="175" t="s">
        <v>401</v>
      </c>
      <c r="AN32" s="175" t="s">
        <v>401</v>
      </c>
      <c r="AO32" s="175" t="s">
        <v>401</v>
      </c>
      <c r="AP32" s="175" t="s">
        <v>401</v>
      </c>
      <c r="AQ32" s="175" t="s">
        <v>401</v>
      </c>
      <c r="AR32" s="175" t="s">
        <v>401</v>
      </c>
      <c r="AS32" s="175" t="s">
        <v>401</v>
      </c>
      <c r="AT32" s="175" t="s">
        <v>401</v>
      </c>
      <c r="AU32" s="175" t="s">
        <v>401</v>
      </c>
      <c r="AV32" s="175" t="s">
        <v>401</v>
      </c>
    </row>
  </sheetData>
  <mergeCells count="8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s>
  <hyperlinks>
    <hyperlink ref="W26" r:id="rId1" display="http://www.b2b-mrsk.ru/firms/zao-lanit/6917/"/>
    <hyperlink ref="W27" r:id="rId2" display="http://www.b2b-mrsk.ru/firms/zao-rissa-telesistemy/35263/"/>
    <hyperlink ref="W28" r:id="rId3" display="http://www.b2b-mrsk.ru/firms/ooo-glavenergosoiuz/50640/"/>
    <hyperlink ref="W29" r:id="rId4" display="http://www.b2b-mrsk.ru/firms/ooo-r-v-s/5388/"/>
    <hyperlink ref="W30" r:id="rId5" display="http://www.b2b-mrsk.ru/firms/ooo-siskont/6449/"/>
    <hyperlink ref="W31" r:id="rId6" display="http://www.b2b-mrsk.ru/firms/ooo-tis-energo/57969/"/>
    <hyperlink ref="W32" r:id="rId7" display="http://www.b2b-mrsk.ru/firms/ooo-eni/31903/"/>
    <hyperlink ref="Y27" r:id="rId8" display="http://www.b2b-mrsk.ru/firms/zao-rissa-telesistemy/35263/"/>
    <hyperlink ref="Y28" r:id="rId9" display="http://www.b2b-mrsk.ru/firms/ooo-glavenergosoiuz/50640/"/>
    <hyperlink ref="Y29" r:id="rId10" display="http://www.b2b-mrsk.ru/firms/ooo-r-v-s/5388/"/>
    <hyperlink ref="Y30" r:id="rId11" display="http://www.b2b-mrsk.ru/firms/ooo-siskont/6449/"/>
    <hyperlink ref="Y31" r:id="rId12" display="http://www.b2b-mrsk.ru/firms/ooo-tis-energo/57969/"/>
    <hyperlink ref="Y32" r:id="rId13" display="http://www.b2b-mrsk.ru/firms/ooo-eni/31903/"/>
    <hyperlink ref="AC26" r:id="rId14" display="http://www.b2b-mrsk.ru/firms/zao-lanit/6917/"/>
  </hyperlinks>
  <printOptions horizontalCentered="1"/>
  <pageMargins left="0.59055118110236227" right="0.59055118110236227" top="0.59055118110236227" bottom="0.59055118110236227" header="0" footer="0"/>
  <pageSetup paperSize="8" scale="36" orientation="landscape"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0" zoomScaleNormal="90" zoomScaleSheetLayoutView="80" workbookViewId="0">
      <selection activeCell="B31" sqref="B31"/>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63" t="s">
        <v>378</v>
      </c>
      <c r="B5" s="363"/>
      <c r="C5" s="70"/>
      <c r="D5" s="70"/>
      <c r="E5" s="70"/>
      <c r="F5" s="70"/>
      <c r="G5" s="70"/>
      <c r="H5" s="70"/>
    </row>
    <row r="6" spans="1:8" ht="18.75" x14ac:dyDescent="0.3">
      <c r="A6" s="111"/>
      <c r="B6" s="111"/>
      <c r="C6" s="111"/>
      <c r="D6" s="111"/>
      <c r="E6" s="111"/>
      <c r="F6" s="111"/>
      <c r="G6" s="111"/>
      <c r="H6" s="111"/>
    </row>
    <row r="7" spans="1:8" ht="18.75" x14ac:dyDescent="0.25">
      <c r="A7" s="235" t="s">
        <v>5</v>
      </c>
      <c r="B7" s="235"/>
      <c r="C7" s="110"/>
      <c r="D7" s="110"/>
      <c r="E7" s="110"/>
      <c r="F7" s="110"/>
      <c r="G7" s="110"/>
      <c r="H7" s="110"/>
    </row>
    <row r="8" spans="1:8" ht="18.75" x14ac:dyDescent="0.25">
      <c r="A8" s="110"/>
      <c r="B8" s="110"/>
      <c r="C8" s="110"/>
      <c r="D8" s="110"/>
      <c r="E8" s="110"/>
      <c r="F8" s="110"/>
      <c r="G8" s="110"/>
      <c r="H8" s="110"/>
    </row>
    <row r="9" spans="1:8" x14ac:dyDescent="0.25">
      <c r="A9" s="236" t="str">
        <f>'1. паспорт местоположение'!A9:C9</f>
        <v>Северо-Осетинский филиал ПАО "МРСК Северного Кавказа"</v>
      </c>
      <c r="B9" s="236"/>
      <c r="C9" s="108"/>
      <c r="D9" s="108"/>
      <c r="E9" s="108"/>
      <c r="F9" s="108"/>
      <c r="G9" s="108"/>
      <c r="H9" s="108"/>
    </row>
    <row r="10" spans="1:8" x14ac:dyDescent="0.25">
      <c r="A10" s="232" t="s">
        <v>4</v>
      </c>
      <c r="B10" s="232"/>
      <c r="C10" s="109"/>
      <c r="D10" s="109"/>
      <c r="E10" s="109"/>
      <c r="F10" s="109"/>
      <c r="G10" s="109"/>
      <c r="H10" s="109"/>
    </row>
    <row r="11" spans="1:8" ht="18.75" x14ac:dyDescent="0.25">
      <c r="A11" s="110"/>
      <c r="B11" s="110"/>
      <c r="C11" s="110"/>
      <c r="D11" s="110"/>
      <c r="E11" s="110"/>
      <c r="F11" s="110"/>
      <c r="G11" s="110"/>
      <c r="H11" s="110"/>
    </row>
    <row r="12" spans="1:8" ht="30.75" customHeight="1" x14ac:dyDescent="0.25">
      <c r="A12" s="236" t="str">
        <f>'1. паспорт местоположение'!A12:C12</f>
        <v>F_prj_109103_6480</v>
      </c>
      <c r="B12" s="236"/>
      <c r="C12" s="108"/>
      <c r="D12" s="108"/>
      <c r="E12" s="108"/>
      <c r="F12" s="108"/>
      <c r="G12" s="108"/>
      <c r="H12" s="108"/>
    </row>
    <row r="13" spans="1:8" x14ac:dyDescent="0.25">
      <c r="A13" s="232" t="s">
        <v>3</v>
      </c>
      <c r="B13" s="232"/>
      <c r="C13" s="109"/>
      <c r="D13" s="109"/>
      <c r="E13" s="109"/>
      <c r="F13" s="109"/>
      <c r="G13" s="109"/>
      <c r="H13" s="109"/>
    </row>
    <row r="14" spans="1:8" ht="18.75" x14ac:dyDescent="0.25">
      <c r="A14" s="9"/>
      <c r="B14" s="9"/>
      <c r="C14" s="9"/>
      <c r="D14" s="9"/>
      <c r="E14" s="9"/>
      <c r="F14" s="9"/>
      <c r="G14" s="9"/>
      <c r="H14" s="9"/>
    </row>
    <row r="15" spans="1:8" ht="59.25" customHeight="1" x14ac:dyDescent="0.25">
      <c r="A15" s="237"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37"/>
      <c r="C15" s="108"/>
      <c r="D15" s="108"/>
      <c r="E15" s="108"/>
      <c r="F15" s="108"/>
      <c r="G15" s="108"/>
      <c r="H15" s="108"/>
    </row>
    <row r="16" spans="1:8" x14ac:dyDescent="0.25">
      <c r="A16" s="232" t="s">
        <v>2</v>
      </c>
      <c r="B16" s="232"/>
      <c r="C16" s="109"/>
      <c r="D16" s="109"/>
      <c r="E16" s="109"/>
      <c r="F16" s="109"/>
      <c r="G16" s="109"/>
      <c r="H16" s="109"/>
    </row>
    <row r="17" spans="1:2" x14ac:dyDescent="0.25">
      <c r="B17" s="88"/>
    </row>
    <row r="18" spans="1:2" ht="33.75" customHeight="1" x14ac:dyDescent="0.25">
      <c r="A18" s="361" t="s">
        <v>358</v>
      </c>
      <c r="B18" s="362"/>
    </row>
    <row r="19" spans="1:2" x14ac:dyDescent="0.25">
      <c r="B19" s="39"/>
    </row>
    <row r="20" spans="1:2" ht="16.5" thickBot="1" x14ac:dyDescent="0.3">
      <c r="B20" s="89"/>
    </row>
    <row r="21" spans="1:2" ht="119.25" customHeight="1" thickBot="1" x14ac:dyDescent="0.3">
      <c r="A21" s="90" t="s">
        <v>231</v>
      </c>
      <c r="B21" s="129" t="str">
        <f>A15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row>
    <row r="22" spans="1:2" ht="16.5" thickBot="1" x14ac:dyDescent="0.3">
      <c r="A22" s="90" t="s">
        <v>232</v>
      </c>
      <c r="B22" s="126" t="s">
        <v>448</v>
      </c>
    </row>
    <row r="23" spans="1:2" ht="16.5" thickBot="1" x14ac:dyDescent="0.3">
      <c r="A23" s="90" t="s">
        <v>221</v>
      </c>
      <c r="B23" s="91" t="s">
        <v>464</v>
      </c>
    </row>
    <row r="24" spans="1:2" ht="16.5" thickBot="1" x14ac:dyDescent="0.3">
      <c r="A24" s="90" t="s">
        <v>233</v>
      </c>
      <c r="B24" s="128" t="s">
        <v>401</v>
      </c>
    </row>
    <row r="25" spans="1:2" ht="16.5" thickBot="1" x14ac:dyDescent="0.3">
      <c r="A25" s="92" t="s">
        <v>234</v>
      </c>
      <c r="B25" s="126">
        <v>2019</v>
      </c>
    </row>
    <row r="26" spans="1:2" ht="16.5" thickBot="1" x14ac:dyDescent="0.3">
      <c r="A26" s="93" t="s">
        <v>235</v>
      </c>
      <c r="B26" s="94" t="s">
        <v>463</v>
      </c>
    </row>
    <row r="27" spans="1:2" ht="29.25" thickBot="1" x14ac:dyDescent="0.3">
      <c r="A27" s="99" t="s">
        <v>236</v>
      </c>
      <c r="B27" s="130">
        <v>64.7491352694</v>
      </c>
    </row>
    <row r="28" spans="1:2" ht="16.5" thickBot="1" x14ac:dyDescent="0.3">
      <c r="A28" s="96" t="s">
        <v>237</v>
      </c>
      <c r="B28" s="127" t="s">
        <v>401</v>
      </c>
    </row>
    <row r="29" spans="1:2" ht="29.25" thickBot="1" x14ac:dyDescent="0.3">
      <c r="A29" s="100" t="s">
        <v>238</v>
      </c>
      <c r="B29" s="127" t="s">
        <v>401</v>
      </c>
    </row>
    <row r="30" spans="1:2" ht="29.25" thickBot="1" x14ac:dyDescent="0.3">
      <c r="A30" s="100" t="s">
        <v>239</v>
      </c>
      <c r="B30" s="127"/>
    </row>
    <row r="31" spans="1:2" ht="16.5" thickBot="1" x14ac:dyDescent="0.3">
      <c r="A31" s="96" t="s">
        <v>240</v>
      </c>
      <c r="B31" s="127"/>
    </row>
    <row r="32" spans="1:2" ht="29.25" thickBot="1" x14ac:dyDescent="0.3">
      <c r="A32" s="100" t="s">
        <v>241</v>
      </c>
      <c r="B32" s="127"/>
    </row>
    <row r="33" spans="1:2" ht="16.5" thickBot="1" x14ac:dyDescent="0.3">
      <c r="A33" s="96" t="s">
        <v>396</v>
      </c>
      <c r="B33" s="127">
        <v>169.95</v>
      </c>
    </row>
    <row r="34" spans="1:2" ht="16.5" thickBot="1" x14ac:dyDescent="0.3">
      <c r="A34" s="96" t="s">
        <v>242</v>
      </c>
      <c r="B34" s="127" t="s">
        <v>401</v>
      </c>
    </row>
    <row r="35" spans="1:2" ht="16.5" thickBot="1" x14ac:dyDescent="0.3">
      <c r="A35" s="96" t="s">
        <v>243</v>
      </c>
      <c r="B35" s="127">
        <v>29.78</v>
      </c>
    </row>
    <row r="36" spans="1:2" ht="16.5" thickBot="1" x14ac:dyDescent="0.3">
      <c r="A36" s="96" t="s">
        <v>244</v>
      </c>
      <c r="B36" s="127">
        <v>169.95</v>
      </c>
    </row>
    <row r="37" spans="1:2" ht="29.25" thickBot="1" x14ac:dyDescent="0.3">
      <c r="A37" s="100" t="s">
        <v>245</v>
      </c>
      <c r="B37" s="127" t="s">
        <v>401</v>
      </c>
    </row>
    <row r="38" spans="1:2" ht="16.5" thickBot="1" x14ac:dyDescent="0.3">
      <c r="A38" s="96" t="s">
        <v>395</v>
      </c>
      <c r="B38" s="127" t="s">
        <v>401</v>
      </c>
    </row>
    <row r="39" spans="1:2" ht="16.5" thickBot="1" x14ac:dyDescent="0.3">
      <c r="A39" s="96" t="s">
        <v>242</v>
      </c>
      <c r="B39" s="127" t="s">
        <v>401</v>
      </c>
    </row>
    <row r="40" spans="1:2" ht="16.5" thickBot="1" x14ac:dyDescent="0.3">
      <c r="A40" s="96" t="s">
        <v>243</v>
      </c>
      <c r="B40" s="127" t="s">
        <v>401</v>
      </c>
    </row>
    <row r="41" spans="1:2" ht="16.5" thickBot="1" x14ac:dyDescent="0.3">
      <c r="A41" s="96" t="s">
        <v>244</v>
      </c>
      <c r="B41" s="127" t="s">
        <v>401</v>
      </c>
    </row>
    <row r="42" spans="1:2" ht="29.25" thickBot="1" x14ac:dyDescent="0.3">
      <c r="A42" s="100" t="s">
        <v>246</v>
      </c>
      <c r="B42" s="127" t="s">
        <v>401</v>
      </c>
    </row>
    <row r="43" spans="1:2" ht="16.5" thickBot="1" x14ac:dyDescent="0.3">
      <c r="A43" s="96" t="s">
        <v>382</v>
      </c>
      <c r="B43" s="127" t="s">
        <v>401</v>
      </c>
    </row>
    <row r="44" spans="1:2" ht="16.5" thickBot="1" x14ac:dyDescent="0.3">
      <c r="A44" s="96" t="s">
        <v>242</v>
      </c>
      <c r="B44" s="127" t="s">
        <v>401</v>
      </c>
    </row>
    <row r="45" spans="1:2" ht="16.5" thickBot="1" x14ac:dyDescent="0.3">
      <c r="A45" s="96" t="s">
        <v>243</v>
      </c>
      <c r="B45" s="127" t="s">
        <v>401</v>
      </c>
    </row>
    <row r="46" spans="1:2" ht="16.5" thickBot="1" x14ac:dyDescent="0.3">
      <c r="A46" s="96" t="s">
        <v>244</v>
      </c>
      <c r="B46" s="127" t="s">
        <v>401</v>
      </c>
    </row>
    <row r="47" spans="1:2" ht="29.25" thickBot="1" x14ac:dyDescent="0.3">
      <c r="A47" s="95" t="s">
        <v>247</v>
      </c>
      <c r="B47" s="127"/>
    </row>
    <row r="48" spans="1:2" ht="16.5" thickBot="1" x14ac:dyDescent="0.3">
      <c r="A48" s="97" t="s">
        <v>240</v>
      </c>
      <c r="B48" s="127"/>
    </row>
    <row r="49" spans="1:2" ht="16.5" thickBot="1" x14ac:dyDescent="0.3">
      <c r="A49" s="97" t="s">
        <v>248</v>
      </c>
      <c r="B49" s="202">
        <v>1</v>
      </c>
    </row>
    <row r="50" spans="1:2" ht="16.5" thickBot="1" x14ac:dyDescent="0.3">
      <c r="A50" s="97" t="s">
        <v>249</v>
      </c>
      <c r="B50" s="202">
        <v>1</v>
      </c>
    </row>
    <row r="51" spans="1:2" ht="16.5" thickBot="1" x14ac:dyDescent="0.3">
      <c r="A51" s="97" t="s">
        <v>250</v>
      </c>
      <c r="B51" s="202">
        <v>1</v>
      </c>
    </row>
    <row r="52" spans="1:2" ht="16.5" thickBot="1" x14ac:dyDescent="0.3">
      <c r="A52" s="92" t="s">
        <v>251</v>
      </c>
      <c r="B52" s="127" t="s">
        <v>401</v>
      </c>
    </row>
    <row r="53" spans="1:2" ht="16.5" thickBot="1" x14ac:dyDescent="0.3">
      <c r="A53" s="92" t="s">
        <v>252</v>
      </c>
      <c r="B53" s="127" t="s">
        <v>401</v>
      </c>
    </row>
    <row r="54" spans="1:2" ht="16.5" thickBot="1" x14ac:dyDescent="0.3">
      <c r="A54" s="92" t="s">
        <v>253</v>
      </c>
      <c r="B54" s="127" t="s">
        <v>401</v>
      </c>
    </row>
    <row r="55" spans="1:2" ht="16.5" thickBot="1" x14ac:dyDescent="0.3">
      <c r="A55" s="93" t="s">
        <v>254</v>
      </c>
      <c r="B55" s="127" t="s">
        <v>401</v>
      </c>
    </row>
    <row r="56" spans="1:2" ht="15.75" customHeight="1" thickBot="1" x14ac:dyDescent="0.3">
      <c r="A56" s="122" t="s">
        <v>255</v>
      </c>
      <c r="B56" s="127" t="s">
        <v>401</v>
      </c>
    </row>
    <row r="57" spans="1:2" x14ac:dyDescent="0.25">
      <c r="A57" s="123" t="s">
        <v>256</v>
      </c>
      <c r="B57" s="125" t="s">
        <v>381</v>
      </c>
    </row>
    <row r="58" spans="1:2" x14ac:dyDescent="0.25">
      <c r="A58" s="123" t="s">
        <v>257</v>
      </c>
      <c r="B58" s="200" t="s">
        <v>449</v>
      </c>
    </row>
    <row r="59" spans="1:2" x14ac:dyDescent="0.25">
      <c r="A59" s="123" t="s">
        <v>258</v>
      </c>
      <c r="B59" s="200" t="s">
        <v>401</v>
      </c>
    </row>
    <row r="60" spans="1:2" x14ac:dyDescent="0.25">
      <c r="A60" s="123" t="s">
        <v>259</v>
      </c>
      <c r="B60" s="200" t="s">
        <v>449</v>
      </c>
    </row>
    <row r="61" spans="1:2" ht="16.5" thickBot="1" x14ac:dyDescent="0.3">
      <c r="A61" s="124" t="s">
        <v>260</v>
      </c>
      <c r="B61" s="200" t="s">
        <v>401</v>
      </c>
    </row>
    <row r="62" spans="1:2" ht="30.75" thickBot="1" x14ac:dyDescent="0.3">
      <c r="A62" s="196" t="s">
        <v>261</v>
      </c>
      <c r="B62" s="200" t="s">
        <v>401</v>
      </c>
    </row>
    <row r="63" spans="1:2" ht="29.25" thickBot="1" x14ac:dyDescent="0.3">
      <c r="A63" s="197" t="s">
        <v>262</v>
      </c>
      <c r="B63" s="200" t="s">
        <v>401</v>
      </c>
    </row>
    <row r="64" spans="1:2" ht="16.5" thickBot="1" x14ac:dyDescent="0.3">
      <c r="A64" s="196" t="s">
        <v>240</v>
      </c>
      <c r="B64" s="200" t="s">
        <v>401</v>
      </c>
    </row>
    <row r="65" spans="1:2" ht="16.5" thickBot="1" x14ac:dyDescent="0.3">
      <c r="A65" s="196" t="s">
        <v>263</v>
      </c>
      <c r="B65" s="200" t="s">
        <v>401</v>
      </c>
    </row>
    <row r="66" spans="1:2" ht="16.5" thickBot="1" x14ac:dyDescent="0.3">
      <c r="A66" s="196" t="s">
        <v>264</v>
      </c>
      <c r="B66" s="200">
        <v>5</v>
      </c>
    </row>
    <row r="67" spans="1:2" ht="16.5" thickBot="1" x14ac:dyDescent="0.3">
      <c r="A67" s="198" t="s">
        <v>265</v>
      </c>
      <c r="B67" s="200" t="s">
        <v>401</v>
      </c>
    </row>
    <row r="68" spans="1:2" ht="16.5" thickBot="1" x14ac:dyDescent="0.3">
      <c r="A68" s="197" t="s">
        <v>266</v>
      </c>
      <c r="B68" s="200" t="s">
        <v>401</v>
      </c>
    </row>
    <row r="69" spans="1:2" x14ac:dyDescent="0.25">
      <c r="A69" s="123" t="s">
        <v>267</v>
      </c>
      <c r="B69" s="203">
        <v>41620</v>
      </c>
    </row>
    <row r="70" spans="1:2" x14ac:dyDescent="0.25">
      <c r="A70" s="123" t="s">
        <v>268</v>
      </c>
      <c r="B70" s="200" t="s">
        <v>401</v>
      </c>
    </row>
    <row r="71" spans="1:2" ht="16.5" thickBot="1" x14ac:dyDescent="0.3">
      <c r="A71" s="123" t="s">
        <v>269</v>
      </c>
      <c r="B71" s="200" t="s">
        <v>401</v>
      </c>
    </row>
    <row r="72" spans="1:2" ht="29.25" thickBot="1" x14ac:dyDescent="0.3">
      <c r="A72" s="199" t="s">
        <v>270</v>
      </c>
      <c r="B72" s="200" t="s">
        <v>401</v>
      </c>
    </row>
    <row r="73" spans="1:2" ht="28.5" x14ac:dyDescent="0.25">
      <c r="A73" s="95" t="s">
        <v>271</v>
      </c>
      <c r="B73" s="359" t="s">
        <v>401</v>
      </c>
    </row>
    <row r="74" spans="1:2" x14ac:dyDescent="0.25">
      <c r="A74" s="98" t="s">
        <v>272</v>
      </c>
      <c r="B74" s="359"/>
    </row>
    <row r="75" spans="1:2" x14ac:dyDescent="0.25">
      <c r="A75" s="98" t="s">
        <v>273</v>
      </c>
      <c r="B75" s="359"/>
    </row>
    <row r="76" spans="1:2" x14ac:dyDescent="0.25">
      <c r="A76" s="98" t="s">
        <v>274</v>
      </c>
      <c r="B76" s="359"/>
    </row>
    <row r="77" spans="1:2" x14ac:dyDescent="0.25">
      <c r="A77" s="98" t="s">
        <v>275</v>
      </c>
      <c r="B77" s="359"/>
    </row>
    <row r="78" spans="1:2" ht="16.5" thickBot="1" x14ac:dyDescent="0.3">
      <c r="A78" s="101" t="s">
        <v>276</v>
      </c>
      <c r="B78" s="360"/>
    </row>
    <row r="81" spans="1:2" x14ac:dyDescent="0.25">
      <c r="A81" s="102"/>
      <c r="B81" s="103"/>
    </row>
    <row r="82" spans="1:2" x14ac:dyDescent="0.25">
      <c r="B82" s="104"/>
    </row>
    <row r="83" spans="1:2" x14ac:dyDescent="0.25">
      <c r="B83" s="10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2017-02-13T13:18:55Z</dcterms:modified>
</cp:coreProperties>
</file>